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0" documentId="8_{2F3FF964-52A2-4B9B-AEE0-0CA5E29D92B8}" xr6:coauthVersionLast="47" xr6:coauthVersionMax="47" xr10:uidLastSave="{425DEC3B-A6AA-4949-A61F-4DE6E5F5009B}"/>
  <bookViews>
    <workbookView xWindow="-120" yWindow="-120" windowWidth="29040" windowHeight="15720" xr2:uid="{F50EBDA9-D3C2-4A16-A62E-8F1E62F34F40}"/>
  </bookViews>
  <sheets>
    <sheet name="Patrick Mossi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7" i="5" l="1"/>
  <c r="B97" i="5"/>
  <c r="C97" i="5"/>
  <c r="A96" i="5"/>
  <c r="B96" i="5"/>
  <c r="R8" i="3" s="1" a="1"/>
  <c r="R8" i="3" s="1"/>
  <c r="C96" i="5"/>
  <c r="A95" i="5"/>
  <c r="B95" i="5"/>
  <c r="C95" i="5"/>
  <c r="R14" i="3" a="1"/>
  <c r="R14" i="3" s="1"/>
  <c r="N13" i="3" a="1"/>
  <c r="N13" i="3" s="1"/>
  <c r="R12" i="3" a="1"/>
  <c r="R12" i="3" s="1"/>
  <c r="P12" i="3" a="1"/>
  <c r="P12" i="3" s="1"/>
  <c r="N12" i="3" a="1"/>
  <c r="N12" i="3" s="1"/>
  <c r="R11" i="3" a="1"/>
  <c r="R11" i="3" s="1"/>
  <c r="P11" i="3" a="1"/>
  <c r="P11" i="3" s="1"/>
  <c r="N11" i="3" a="1"/>
  <c r="N11" i="3" s="1"/>
  <c r="R10" i="3" a="1"/>
  <c r="R10" i="3" s="1"/>
  <c r="P10" i="3" a="1"/>
  <c r="P10" i="3" s="1"/>
  <c r="N10" i="3" a="1"/>
  <c r="N10" i="3" s="1"/>
  <c r="P9" i="3" a="1"/>
  <c r="P9"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3" i="5"/>
  <c r="P13" i="3" l="1" a="1"/>
  <c r="P13" i="3" s="1"/>
  <c r="R13" i="3" a="1"/>
  <c r="R13" i="3" s="1"/>
  <c r="R9" i="3" a="1"/>
  <c r="R9" i="3" s="1"/>
  <c r="N14" i="3" a="1"/>
  <c r="N14" i="3" s="1"/>
  <c r="P14" i="3" a="1"/>
  <c r="P14" i="3" s="1"/>
  <c r="N9" i="3" a="1"/>
  <c r="N9"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<sst xmlns="http://schemas.openxmlformats.org/spreadsheetml/2006/main" count="1343" uniqueCount="453">
  <si>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</si>
  <si>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</si>
  <si>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</si>
  <si>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</si>
  <si>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</si>
  <si>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</si>
  <si>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</si>
  <si>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</si>
  <si>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</si>
  <si>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</si>
  <si>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</si>
  <si>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</si>
  <si>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</si>
  <si>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</si>
  <si>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</si>
  <si>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</si>
  <si>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</si>
  <si>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</si>
  <si>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</si>
  <si>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</si>
  <si>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</si>
  <si>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</si>
  <si>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</si>
  <si>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</si>
  <si>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</si>
  <si>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</si>
  <si>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</si>
  <si>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</si>
  <si>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</si>
  <si>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</si>
  <si>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</si>
  <si>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</si>
  <si>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</si>
  <si>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</si>
  <si>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</si>
  <si>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</si>
  <si>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</si>
  <si>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</si>
  <si>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</si>
  <si>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</si>
  <si>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</si>
  <si>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</si>
  <si>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</si>
  <si>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</si>
  <si>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</si>
  <si>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</si>
  <si>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</si>
  <si>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</si>
  <si>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</si>
  <si>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</si>
  <si>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</si>
  <si>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</si>
  <si>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</si>
  <si>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</si>
  <si>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</si>
  <si>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</si>
  <si>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</si>
  <si>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</si>
  <si>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</si>
  <si>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</si>
  <si>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</si>
  <si>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</si>
  <si>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</si>
  <si>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</si>
  <si>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</si>
  <si>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</si>
  <si>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</si>
  <si>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</si>
  <si>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</si>
  <si>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</si>
  <si>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</si>
  <si>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</si>
  <si>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</si>
  <si>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</si>
  <si>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</si>
  <si>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</si>
  <si>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</si>
  <si>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</si>
  <si>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</si>
  <si>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</si>
  <si>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</si>
  <si>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</si>
  <si>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</si>
  <si>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</si>
  <si>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</si>
  <si>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</si>
  <si>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</si>
  <si>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</si>
  <si>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</si>
  <si>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</si>
  <si>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</si>
  <si>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</si>
  <si>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</si>
  <si>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</si>
  <si>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</si>
  <si>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</si>
  <si>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</si>
  <si>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</si>
  <si>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</si>
  <si>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</si>
  <si>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</si>
  <si>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</si>
  <si>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</si>
  <si>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</si>
  <si>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</si>
  <si>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</si>
  <si>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</si>
  <si>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</si>
  <si>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</si>
  <si>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</si>
  <si>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</si>
  <si>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</si>
  <si>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</si>
  <si>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</si>
  <si>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</si>
  <si>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</si>
  <si>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</si>
  <si>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</si>
  <si>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</si>
  <si>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</si>
  <si>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</si>
  <si>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</si>
  <si>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</si>
  <si>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</si>
  <si>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</si>
  <si>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</si>
  <si>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</si>
  <si>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</si>
  <si>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</si>
  <si>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</si>
  <si>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</si>
  <si>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</si>
  <si>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</si>
  <si>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</si>
  <si>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</si>
  <si>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</si>
  <si>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</si>
  <si>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</si>
  <si>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</si>
  <si>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</si>
  <si>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</si>
  <si>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</si>
  <si>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</si>
  <si>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</si>
  <si>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</si>
  <si>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</si>
  <si>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</si>
  <si>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</si>
  <si>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</si>
  <si>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</si>
  <si>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</si>
  <si>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</si>
  <si>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</si>
  <si>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</si>
  <si>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</si>
  <si>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</si>
  <si>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</si>
  <si>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</si>
  <si>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</si>
  <si>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</si>
  <si>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</si>
  <si>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</si>
  <si>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</si>
  <si>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</si>
  <si>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</si>
  <si>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</si>
  <si>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</si>
  <si>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</si>
  <si>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</si>
  <si>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</si>
  <si>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</si>
  <si>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</si>
  <si>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</si>
  <si>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</si>
  <si>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</si>
  <si>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</si>
  <si>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</si>
  <si>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Patrick Mossier</t>
  </si>
  <si>
    <t>AoT</t>
  </si>
  <si>
    <t>Maj. Gen.</t>
  </si>
  <si>
    <t>CSA Combat Action Ribbon</t>
  </si>
  <si>
    <t>May03 AoA Discretionary Pts</t>
  </si>
  <si>
    <t>Oct03 AoA Discretionary Pts</t>
  </si>
  <si>
    <t>Corps Award</t>
  </si>
  <si>
    <t>Start Adjustment</t>
  </si>
  <si>
    <t>AoA Discretionary Points July-Oct.</t>
  </si>
  <si>
    <t>Western Theater Special Project Adjustment</t>
  </si>
  <si>
    <t>AoA - June Conduct Award Points</t>
  </si>
  <si>
    <t>AoA - July Points</t>
  </si>
  <si>
    <t>AoA - September Points</t>
  </si>
  <si>
    <t>AoA - October Points</t>
  </si>
  <si>
    <t>AoA - November Points</t>
  </si>
  <si>
    <t>Conduct Pts - AoA - January 2004</t>
  </si>
  <si>
    <t>Conduct Pts - AoA - December 2003</t>
  </si>
  <si>
    <t>Conduct Pts - AoA - March 2007</t>
  </si>
  <si>
    <t>Conduct Pts - AoA - February 2007</t>
  </si>
  <si>
    <t>Conduct Pts - AoA - January 2007</t>
  </si>
  <si>
    <t>Conduct Pts - AoA - December 2006</t>
  </si>
  <si>
    <t>Conduct Points - April 2007</t>
  </si>
  <si>
    <t>CSA 5 Year Service Ribbon Award</t>
  </si>
  <si>
    <t>Conduct Points - May 2007</t>
  </si>
  <si>
    <t>Conduct Points - June 2007</t>
  </si>
  <si>
    <t>Conduct Points - Nov. 2007</t>
  </si>
  <si>
    <t>Conduct Points - Oct. 2007</t>
  </si>
  <si>
    <t>Conduct Points - Sept. 2007</t>
  </si>
  <si>
    <t>Conduct Points - July 2007</t>
  </si>
  <si>
    <t>Conduct Points - Aug. 2007</t>
  </si>
  <si>
    <t>Conduct Points - Feb. 2008</t>
  </si>
  <si>
    <t>Conduct Points - Jan. 2008</t>
  </si>
  <si>
    <t>Conduct Points - Dec. 2007</t>
  </si>
  <si>
    <t>Conduct Pts. AoA - Mar. 2008</t>
  </si>
  <si>
    <t>Conduct Pts. AoA - Apr. 2008</t>
  </si>
  <si>
    <t>Conduct Pts. - AoA - May 2008</t>
  </si>
  <si>
    <t>Conduct AoA August - December 2008</t>
  </si>
  <si>
    <t>Conduct Points AoA - July/Sept 2009</t>
  </si>
  <si>
    <t>Admin - AoA DC - July/Sept 2009</t>
  </si>
  <si>
    <t>AoA DC Admin Points Oct</t>
  </si>
  <si>
    <t>AoA Conduct Points Oct</t>
  </si>
  <si>
    <t>AoA DC Admin Points Nov</t>
  </si>
  <si>
    <t>AoA Conduct Points Nov</t>
  </si>
  <si>
    <t>AoA Conduct Points Dec</t>
  </si>
  <si>
    <t>AoA DC Admin Points Dec</t>
  </si>
  <si>
    <t>Samual Cooper Medal of Service 1st Award</t>
  </si>
  <si>
    <t>AoA DC Admin Points Jan</t>
  </si>
  <si>
    <t>AoA Conduct Points Jan</t>
  </si>
  <si>
    <t>AoA Conduct Points Feb</t>
  </si>
  <si>
    <t>AoA DC Admin Points Feb</t>
  </si>
  <si>
    <t>AoA DC Admin Points Mar</t>
  </si>
  <si>
    <t>AoA Conduct Points Mar</t>
  </si>
  <si>
    <t>AoA DC Admin Points Apr</t>
  </si>
  <si>
    <t>AoA Conduct Points Apr</t>
  </si>
  <si>
    <t>AoA Conduct Points May</t>
  </si>
  <si>
    <t>AoA DC Admin Points May</t>
  </si>
  <si>
    <t>AoA Conduct Points June</t>
  </si>
  <si>
    <t>AoA DC Admin Points June</t>
  </si>
  <si>
    <t>AoA DC Admin Points July</t>
  </si>
  <si>
    <t>AoA Condut Points July</t>
  </si>
  <si>
    <t>AoA Conduct Points August</t>
  </si>
  <si>
    <t>AoA DC Admin Points August</t>
  </si>
  <si>
    <t>AoA DC Admin Points September</t>
  </si>
  <si>
    <t>AoA Conduct Points September</t>
  </si>
  <si>
    <t>AoA Conduct Points October</t>
  </si>
  <si>
    <t>AoA DC Admin Points October</t>
  </si>
  <si>
    <t>AoA DC Admin Points November</t>
  </si>
  <si>
    <t>AoA Conduct Points November</t>
  </si>
  <si>
    <t>AoA DC Admin Points December</t>
  </si>
  <si>
    <t>AoA Conduct Points December</t>
  </si>
  <si>
    <t>AoA Conduct Points January</t>
  </si>
  <si>
    <t>AoA DC Admin Points January</t>
  </si>
  <si>
    <t>AoA DC Admin Points February</t>
  </si>
  <si>
    <t>AoA Conduct Points February</t>
  </si>
  <si>
    <t>AoA Conduct Points March</t>
  </si>
  <si>
    <t>AoA DC Admin Points March</t>
  </si>
  <si>
    <t>AoA Conduct Points April</t>
  </si>
  <si>
    <t>AoA DC Admin Points April</t>
  </si>
  <si>
    <t>2nd Samuel Cooper Medal of Service</t>
  </si>
  <si>
    <t>1st A. P. Hill Medal of Service</t>
  </si>
  <si>
    <t>AoA _x0013_ November 2011 Conduct Points</t>
  </si>
  <si>
    <t>AoA DC _x0013_ November 2011 Admin Points</t>
  </si>
  <si>
    <t>AoA DC December 2011 Admin Points</t>
  </si>
  <si>
    <t>AoA December 2011 Conduct Points</t>
  </si>
  <si>
    <t>AoA - January Conduct Points</t>
  </si>
  <si>
    <t>AoA - April 2012 Conduct Points</t>
  </si>
  <si>
    <t>AoA - March 2012 Conduct Points</t>
  </si>
  <si>
    <t>Order of the Purple Eagle _x0013_ 1st Award</t>
  </si>
  <si>
    <t>AoA DC January-June 2012 Admin Points</t>
  </si>
  <si>
    <t>AoA - December 2012 Conduct Points</t>
  </si>
  <si>
    <t>AoA DC - December 2012 Admin</t>
  </si>
  <si>
    <t>AoA - December 2012 Conduct</t>
  </si>
  <si>
    <t>AoA DC - January 2013 Admin</t>
  </si>
  <si>
    <t>AoA - January 2013 Conduct Points</t>
  </si>
  <si>
    <t>AoA - February 2013 Conduct Points</t>
  </si>
  <si>
    <t>AoA - February 2013 Admin Points</t>
  </si>
  <si>
    <t>AoA - March 2013 Admin Points</t>
  </si>
  <si>
    <t>AoA - March 2013 Conduct Points</t>
  </si>
  <si>
    <t>AoA - April 2013 Admin Points</t>
  </si>
  <si>
    <t>AoA - April 2013 Conduct Points</t>
  </si>
  <si>
    <t>AoA - 2013 May Cond Points</t>
  </si>
  <si>
    <t>AoA - 2013 May Admin Points</t>
  </si>
  <si>
    <t>AoA - 2013 June Admin Points DC</t>
  </si>
  <si>
    <t>AoA - 2013 April Conduct Points</t>
  </si>
  <si>
    <t>AoA - 2013 July Conduct Points</t>
  </si>
  <si>
    <t>AoA - 2013 July Admin Points DC</t>
  </si>
  <si>
    <t>AoA - 2013 August Admin Points DC</t>
  </si>
  <si>
    <t>AoA - 2013 August Conduct Points</t>
  </si>
  <si>
    <t>AoA - 2013 September Admin Points DC</t>
  </si>
  <si>
    <t>AoA - 2013 September Conduct Points</t>
  </si>
  <si>
    <t>Samuel Cooper Medal - 3rd Award - Nov 2013</t>
  </si>
  <si>
    <t>AoA - Conduct - Nov 2013</t>
  </si>
  <si>
    <t>John Dragan Award (1)</t>
  </si>
  <si>
    <t>Conduct Points Dec 13 - Jun 14</t>
  </si>
  <si>
    <t>AoA Cond. Points July 2014</t>
  </si>
  <si>
    <t>AoA DC Cond. Points Aug., Sept. &amp; Oct. 2014</t>
  </si>
  <si>
    <t>Transfered AoA to AotW</t>
  </si>
  <si>
    <t>AotW Aug-January 2014/15 Conduct Points</t>
  </si>
  <si>
    <t>AotW June thru Sept 2015 Cond Points</t>
  </si>
  <si>
    <t>AotW Cond Points Oct 2015</t>
  </si>
  <si>
    <t>AotW Conduct Points Jan-May</t>
  </si>
  <si>
    <t>AotW Conduct Points June 2016</t>
  </si>
  <si>
    <t>CoA Discretionary Points - August 2015 - July 2016</t>
  </si>
  <si>
    <t>AoT Conduct 5/16 thru 5/17</t>
  </si>
  <si>
    <t>AoT Conduct June - July '17</t>
  </si>
  <si>
    <t>AoT Conduct Aug - Oct '17</t>
  </si>
  <si>
    <t>AoT Campaign Ribbon BG Chickamauga</t>
  </si>
  <si>
    <t>AoT Campaign Ribbon BG Gettysburg</t>
  </si>
  <si>
    <t>AoT Campaign Ribbon Chickamauga</t>
  </si>
  <si>
    <t>AoT Campaign Ribbon Gettysburg</t>
  </si>
  <si>
    <t>AoT Campaign Ribbon Peninsula</t>
  </si>
  <si>
    <t>Samual Cooper Medal of Recognition - 4th Award</t>
  </si>
  <si>
    <t>Jefferson Davis Medal of Recognition 1st Award</t>
  </si>
  <si>
    <t>Patrick Cleburne Medal of Service 1st Award</t>
  </si>
  <si>
    <t>Ten Years CSA Service Ribbon</t>
  </si>
  <si>
    <t>AoT Conduct Points 2018</t>
  </si>
  <si>
    <t>AoT Conduct Points 2019 &amp; Jan to Sep 2020</t>
  </si>
  <si>
    <t>2nd Patrick Cleburne Medal of Service</t>
  </si>
  <si>
    <t>2nd Jefferson Davis Medal of Recognition</t>
  </si>
  <si>
    <t>5th Samuel Cooper Medal of Service</t>
  </si>
  <si>
    <t>CoA Discretionary Points - Jan 2017 to Dec 2020</t>
  </si>
  <si>
    <t>AoT Conduct Points Jan to Feb 2021</t>
  </si>
  <si>
    <t>6th A. P. Hill Medal of Service</t>
  </si>
  <si>
    <t>5th A. P. Hill Medal of Service</t>
  </si>
  <si>
    <t>4th A. P. Hill Medal of Service</t>
  </si>
  <si>
    <t>3rd A. P. Hill Medal of Service</t>
  </si>
  <si>
    <t>2nd A. P. Hill Medal of Service</t>
  </si>
  <si>
    <t>AoT Conduct Points 03/21 - 04/21</t>
  </si>
  <si>
    <t>AoT Conduct Points 05/21 - 06/21</t>
  </si>
  <si>
    <t>AoT Conduct Points 07/21 - 11/21</t>
  </si>
  <si>
    <t>AoT Conduct Points 12/21 to 03/22</t>
  </si>
  <si>
    <t>AoT Conduct Points 04/22 to 06/22</t>
  </si>
  <si>
    <t>July-Sept Muster</t>
  </si>
  <si>
    <t>BC AoT 1Q</t>
  </si>
  <si>
    <t>AoT BC 2Q</t>
  </si>
  <si>
    <t>AoT BC 3Q</t>
  </si>
  <si>
    <t>Dixie Medal</t>
  </si>
  <si>
    <t>Patrick Mossier, CSA</t>
  </si>
  <si>
    <t>Ian Rousell, CSA</t>
  </si>
  <si>
    <t>TS Gettysburg</t>
  </si>
  <si>
    <t>Marco Rietveld, CSA</t>
  </si>
  <si>
    <t>TS Shiloh</t>
  </si>
  <si>
    <t>Armand Lauzon, CSA</t>
  </si>
  <si>
    <t>David Jones, USA</t>
  </si>
  <si>
    <t>WDS Ozark</t>
  </si>
  <si>
    <t>CO / 04 / 48</t>
  </si>
  <si>
    <t>.</t>
  </si>
  <si>
    <t>David Danner, USA</t>
  </si>
  <si>
    <t>TS Antietam</t>
  </si>
  <si>
    <t>Terry Dancer, CSA</t>
  </si>
  <si>
    <t>TS Bull Run</t>
  </si>
  <si>
    <t>Michael Dowling, USA</t>
  </si>
  <si>
    <t>Stephen Venezia, USA</t>
  </si>
  <si>
    <t>TS Chickamauga</t>
  </si>
  <si>
    <t>Les Knight, USA</t>
  </si>
  <si>
    <t>WDS Gettysburg</t>
  </si>
  <si>
    <t>Ricardo Bonachia, CSA</t>
  </si>
  <si>
    <t>Joseph Pascucci, USA</t>
  </si>
  <si>
    <t>WDS Peninsula</t>
  </si>
  <si>
    <t>WDS Franklin</t>
  </si>
  <si>
    <t>Carley Coma, CSA</t>
  </si>
  <si>
    <t>WDS Shiloh</t>
  </si>
  <si>
    <t>Lucas Kling, USA</t>
  </si>
  <si>
    <t>Ned Simms, USA</t>
  </si>
  <si>
    <t>WDS Corinth</t>
  </si>
  <si>
    <t>uwgje_c1u1 Desperation along the Hatchie, Nov. 16, 1862 /35</t>
  </si>
  <si>
    <t>Dirk Gross, USA</t>
  </si>
  <si>
    <t>cf_c3u1 Battle of Grand Junction, Nov. 13, 1862 /105</t>
  </si>
  <si>
    <t>Drexel Ringbloom, USA</t>
  </si>
  <si>
    <t>WDS Chickamauga</t>
  </si>
  <si>
    <t>Francois Chatain, USA</t>
  </si>
  <si>
    <t>WDS Antietam</t>
  </si>
  <si>
    <t>og_c1u1.scn 1. OAK GROVE (Historical battle setup): June 25, 1862 /23</t>
  </si>
  <si>
    <t>off_c3u3.scn 9. Return to Seven Pines - June 26-27, 1862 /101</t>
  </si>
  <si>
    <t>WDS Chancellorsville</t>
  </si>
  <si>
    <t>Tom Phillips, CSA</t>
  </si>
  <si>
    <t>CAM_Cedar Mountain C2U3 /21</t>
  </si>
  <si>
    <t>WDS Overland</t>
  </si>
  <si>
    <t>Nicholas Kunz, CSA</t>
  </si>
  <si>
    <t>Rick Brown, CSA</t>
  </si>
  <si>
    <t>George Denney, USA</t>
  </si>
  <si>
    <t>wc c1u1 The Battle of Wilson's Creek, Aug 10, 1861 variant /23</t>
  </si>
  <si>
    <t>cc c2u1 Battle of McDowell, Feb. 15, 1862 /19</t>
  </si>
  <si>
    <t>Victor Nelson, USA</t>
  </si>
  <si>
    <t>William Schwartz, USA</t>
  </si>
  <si>
    <t>WDS Vicksburg</t>
  </si>
  <si>
    <t>cbp_c1u1.scn /46</t>
  </si>
  <si>
    <t>Richard Whipkey, USA</t>
  </si>
  <si>
    <t>Terrible Swift Sword (Var. 4) /266</t>
  </si>
  <si>
    <t>039: chick_Chickamauga (h) [85 Turns]</t>
  </si>
  <si>
    <t>Dan Henning, CSA</t>
  </si>
  <si>
    <t>Luciano Bassotti, CSA</t>
  </si>
  <si>
    <t>Paul Siragusa, CSA</t>
  </si>
  <si>
    <t>Dan Klein, USA</t>
  </si>
  <si>
    <t>John Marchese, USA</t>
  </si>
  <si>
    <t>Steve Marchese, USA</t>
  </si>
  <si>
    <t>Atle Jenssen, USA</t>
  </si>
  <si>
    <t>David Groce, USA</t>
  </si>
  <si>
    <t>James Gleason, USA</t>
  </si>
  <si>
    <t>03h: A Rock and a Hard Place [21 Turns]</t>
  </si>
  <si>
    <t>04h: The Battle of Shiloh [90 Turns]</t>
  </si>
  <si>
    <t>02h: Out of the Mist [36 Turns]</t>
  </si>
  <si>
    <t>01: Boonville_Histscn [21 Turns]</t>
  </si>
  <si>
    <t>01: Battle for South Mountain [38 Turns]</t>
  </si>
  <si>
    <t>08: Friends, Hell! [11 Turns]</t>
  </si>
  <si>
    <t>12: The Second Battle of Bull Run [78 Turns]</t>
  </si>
  <si>
    <t>Other (Not Listed Above or Unknown)</t>
  </si>
  <si>
    <t>06h: The Wheatfield to Round Top [12 Turns]</t>
  </si>
  <si>
    <t>13h: The Battle of Gettysburg [149 Turns]</t>
  </si>
  <si>
    <t>!historical 1.1 Gettysburg - July 1 1863 [44 Turns]</t>
  </si>
  <si>
    <t>04: But for a Few More Men [135 Turns]</t>
  </si>
  <si>
    <t>01a: Hist Oak Grove June 25 [40 Turns]</t>
  </si>
  <si>
    <t>002: Columbia V.1 [18 Turns]</t>
  </si>
  <si>
    <t>006: Columbia V.5 [36 Turns]</t>
  </si>
  <si>
    <t>068: Fk_The Mother of Battles [86 Turns]</t>
  </si>
  <si>
    <t>090: Block the Crossings (Var. 3) [37 Turns]</t>
  </si>
  <si>
    <t>!historical 1. Gettysburg - July 1 - 3 1863 [156 Turns]</t>
  </si>
  <si>
    <t>267: From out of the Valley II (Var. 29) [216 Turns]</t>
  </si>
  <si>
    <t>06a: Hist Glendale June 30 [40 Turns]</t>
  </si>
  <si>
    <t>013: CK_Calf Killer Creek [40 Turns]</t>
  </si>
  <si>
    <t>09: Prairie Grove_H1100 [25 Turns]</t>
  </si>
  <si>
    <t>09: Prairie Grove_H0500 [41 Turns]</t>
  </si>
  <si>
    <t>Raid on Stephenson’s Depot [18 Turns]</t>
  </si>
  <si>
    <t>006: p_Perryville V.2w (meet) [38 Turns]</t>
  </si>
  <si>
    <t>026: sr_Murfreesboro V.5w [40 Turns]</t>
  </si>
  <si>
    <t>071: chatt_Missionary Ridge Nov 23rd (h) [80 Turns]</t>
  </si>
  <si>
    <t>005: p_Perryville V.2 (meet) [38 Turns]</t>
  </si>
  <si>
    <t>107: spr_On to Nashville [40 Turns]</t>
  </si>
  <si>
    <t>053: CM_Cedar Mountain (Historical) [21 Turns]</t>
  </si>
  <si>
    <t>092F: Dec 17th Rebel Attack V.1 [84 Turns]</t>
  </si>
  <si>
    <t>091F: Dec 17th Rebel Attack [45 Turns]</t>
  </si>
  <si>
    <t>069: Gap_Battle for Virginia [40 Turns]</t>
  </si>
  <si>
    <t>051: Ch_Chantilly V.1 [55 Turns]</t>
  </si>
  <si>
    <t>048: Ant_Hagerstown March V.1 [86 Turns]</t>
  </si>
  <si>
    <t>206-640508: Mine Run A4 [40 Turns]</t>
  </si>
  <si>
    <t>071: Fr_Battle of Frankfort [38 Turns]</t>
  </si>
  <si>
    <t>!HPS_BG_Training_v.1.01 [16 Turns]</t>
  </si>
  <si>
    <t>059: CM_Cedar Mountain V.6 [21 Turns]</t>
  </si>
  <si>
    <t>064: SM_South Mountain (Historical) [40 Turns]</t>
  </si>
  <si>
    <t>001: The Battle of Brandy Station – June 9 1863 (Var. 1) [47 Turns]</t>
  </si>
  <si>
    <t>037: 2nd Corps Moves West (Var. 5) [46 Turns]</t>
  </si>
  <si>
    <t>008: Falling Waters – July 12 1863 (Var. 1) [106 Turns]</t>
  </si>
  <si>
    <t>294: Collision in Maryland (Var. 2) [205 Turns]</t>
  </si>
  <si>
    <t>10b: Bragg’s Best Chance? [85 Turns]</t>
  </si>
  <si>
    <t>102-640505: Brock Intersection_A2 [12 Turns]</t>
  </si>
  <si>
    <t>211-640510: Po River_11kj [21 Turns]</t>
  </si>
  <si>
    <t>001: p_Perryville (h) [15 Turns]</t>
  </si>
  <si>
    <t>063: Fk_Blood on the Road to Franklin [40 Turns]</t>
  </si>
  <si>
    <t>003: 1BR_Bull Run V.1 [42 Turns]</t>
  </si>
  <si>
    <t>07f: PR_Pea Ridge full Unfixed [94 Turns]</t>
  </si>
  <si>
    <t>047: Ant_Hagerstown March [86 Turns]</t>
  </si>
  <si>
    <t>03: The Battle for Murfreesboro [135 Turns]</t>
  </si>
  <si>
    <t>029: Delay near Gettysburg (Var. 3) [68 Turns]</t>
  </si>
  <si>
    <t>119-640505: Wilderness2_25 [66 Turns]</t>
  </si>
  <si>
    <t>James Durney, USA</t>
  </si>
  <si>
    <t>068: Gap_Gaps to Manassas [86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</si>
</sst>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2002</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2</v>
      </c>
      <c r="Q5" s="27">
        <v>2021</v>
      </c>
      <c r="R5" s="28" cm="1">
        <f t="array" ref="R5">SUMPRODUCT(--(YEAR('OBD File'!$B$3:$B$2000)=$Q5))</f>
        <v>4</v>
      </c>
      <c r="S5" s="2"/>
      <c r="T5" s="72"/>
      <c r="U5" s="73"/>
      <c r="V5" s="2"/>
      <c r="W5" s="72"/>
      <c r="X5" s="73"/>
      <c r="Y5" s="2"/>
      <c r="Z5" s="76"/>
      <c r="AA5" s="77"/>
      <c r="AB5" s="2"/>
    </row>
    <row r="6" spans="1:28" ht="15" customHeight="1" x14ac:dyDescent="0.25">
      <c r="A6" s="37" t="s">
        <v>88</v>
      </c>
      <c r="B6" s="23" t="s">
        <v>90</v>
      </c>
      <c r="C6" s="2"/>
      <c r="D6" s="23">
        <f>D10+D14+D18+D22</f>
        <v>14</v>
      </c>
      <c r="E6" s="23">
        <f t="shared" ref="E6:H6" si="0">E10+E14+E18+E22</f>
        <v>5</v>
      </c>
      <c r="F6" s="23">
        <f t="shared" si="0"/>
        <v>24</v>
      </c>
      <c r="G6" s="23">
        <f t="shared" si="0"/>
        <v>7</v>
      </c>
      <c r="H6" s="23">
        <f t="shared" si="0"/>
        <v>44</v>
      </c>
      <c r="I6" s="54">
        <f>SUM(D6:H6)</f>
        <v>94</v>
      </c>
      <c r="J6" s="55">
        <f>(2*(D6+E6)+F6)/(2*I6)</f>
        <v>0.32978723404255317</v>
      </c>
      <c r="K6" s="55">
        <f>(2*(G6+H6)+F6)/(2*I6)</f>
        <v>0.67021276595744683</v>
      </c>
      <c r="L6" s="2"/>
      <c r="M6" s="27">
        <v>2002</v>
      </c>
      <c r="N6" s="28" cm="1">
        <f t="array" ref="N6">SUMPRODUCT(--(YEAR('OBD File'!$B$3:$B$2000)=$M6))</f>
        <v>4</v>
      </c>
      <c r="O6" s="27">
        <v>2012</v>
      </c>
      <c r="P6" s="28" cm="1">
        <f t="array" ref="P6">SUMPRODUCT(--(YEAR('OBD File'!$B$3:$B$2000)=$O6))</f>
        <v>6</v>
      </c>
      <c r="Q6" s="27">
        <v>2022</v>
      </c>
      <c r="R6" s="28" cm="1">
        <f t="array" ref="R6">SUMPRODUCT(--(YEAR('OBD File'!$B$3:$B$2000)=$Q6))</f>
        <v>9</v>
      </c>
      <c r="S6" s="2"/>
      <c r="T6" s="78" t="s">
        <v>118</v>
      </c>
      <c r="U6" s="79"/>
      <c r="V6" s="31">
        <f>COUNTIFS('DOR Games'!G2:G4993,"WDS Antietam")</f>
        <v>13</v>
      </c>
      <c r="W6" s="78" t="s">
        <v>118</v>
      </c>
      <c r="X6" s="79"/>
      <c r="Y6" s="31">
        <f>COUNTIFS('DOR Games'!G2:G4994,"TS Antietam")</f>
        <v>3</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12</v>
      </c>
      <c r="O7" s="27">
        <v>2013</v>
      </c>
      <c r="P7" s="28" cm="1">
        <f t="array" ref="P7">SUMPRODUCT(--(YEAR('OBD File'!$B$3:$B$2000)=$O7))</f>
        <v>6</v>
      </c>
      <c r="Q7" s="27">
        <v>2023</v>
      </c>
      <c r="R7" s="28" cm="1">
        <f t="array" ref="R7">SUMPRODUCT(--(YEAR('OBD File'!$B$3:$B$2000)=$Q7))</f>
        <v>3</v>
      </c>
      <c r="S7" s="2"/>
      <c r="T7" s="78" t="s">
        <v>120</v>
      </c>
      <c r="U7" s="79"/>
      <c r="V7" s="31">
        <f>COUNTIFS('DOR Games'!G2:G4994,"WDS Atlanta")</f>
        <v>0</v>
      </c>
      <c r="W7" s="78" t="s">
        <v>121</v>
      </c>
      <c r="X7" s="79"/>
      <c r="Y7" s="31">
        <f>COUNTIFS('DOR Games'!G2:G4994,"TS Bull Run")</f>
        <v>3</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4</v>
      </c>
      <c r="O8" s="27">
        <v>2014</v>
      </c>
      <c r="P8" s="28" cm="1">
        <f t="array" ref="P8">SUMPRODUCT(--(YEAR('OBD File'!$B$3:$B$2000)=$O8))</f>
        <v>2</v>
      </c>
      <c r="Q8" s="27">
        <v>2024</v>
      </c>
      <c r="R8" s="28" cm="1">
        <f t="array" ref="R8">SUMPRODUCT(--(YEAR('OBD File'!$B$3:$B$2000)=$Q8))</f>
        <v>2</v>
      </c>
      <c r="S8" s="2"/>
      <c r="T8" s="78" t="s">
        <v>123</v>
      </c>
      <c r="U8" s="79"/>
      <c r="V8" s="31">
        <f>COUNTIFS('DOR Games'!G2:G4995,"WDS Chancellorsville")</f>
        <v>2</v>
      </c>
      <c r="W8" s="78" t="s">
        <v>124</v>
      </c>
      <c r="X8" s="79"/>
      <c r="Y8" s="31">
        <f>COUNTIFS('DOR Games'!G2:G4995,"TS Chickamauga")</f>
        <v>6</v>
      </c>
      <c r="Z8" s="78" t="s">
        <v>122</v>
      </c>
      <c r="AA8" s="79"/>
      <c r="AB8" s="31">
        <f>COUNTIFS('DOR Games'!$G:$G,"MATRIX- Forge of Freedom")</f>
        <v>0</v>
      </c>
    </row>
    <row r="9" spans="1:28" ht="15" customHeight="1" x14ac:dyDescent="0.25">
      <c r="A9" s="39" t="s">
        <v>151</v>
      </c>
      <c r="B9" s="57">
        <f>SUM(B10:B11)</f>
        <v>1565.35</v>
      </c>
      <c r="C9" s="2"/>
      <c r="D9" s="52" t="s">
        <v>103</v>
      </c>
      <c r="E9" s="52" t="s">
        <v>104</v>
      </c>
      <c r="F9" s="52" t="s">
        <v>5</v>
      </c>
      <c r="G9" s="52" t="s">
        <v>105</v>
      </c>
      <c r="H9" s="52" t="s">
        <v>106</v>
      </c>
      <c r="I9" s="53" t="s">
        <v>163</v>
      </c>
      <c r="J9" s="53" t="s">
        <v>126</v>
      </c>
      <c r="K9" s="53" t="s">
        <v>127</v>
      </c>
      <c r="L9" s="2"/>
      <c r="M9" s="27">
        <v>2005</v>
      </c>
      <c r="N9" s="28" cm="1">
        <f t="array" ref="N9">SUMPRODUCT(--(YEAR('OBD File'!$B$3:$B$2000)=$M9))</f>
        <v>8</v>
      </c>
      <c r="O9" s="27">
        <v>2015</v>
      </c>
      <c r="P9" s="28" cm="1">
        <f t="array" ref="P9">SUMPRODUCT(--(YEAR('OBD File'!$B$3:$B$2000)=$O9))</f>
        <v>0</v>
      </c>
      <c r="Q9" s="27">
        <v>2025</v>
      </c>
      <c r="R9" s="28" cm="1">
        <f t="array" ref="R9">SUMPRODUCT(--(YEAR('OBD File'!$B$3:$B$2000)=$Q9))</f>
        <v>2</v>
      </c>
      <c r="S9" s="2"/>
      <c r="T9" s="78" t="s">
        <v>124</v>
      </c>
      <c r="U9" s="79"/>
      <c r="V9" s="31">
        <f>COUNTIFS('DOR Games'!G2:G4996,"WDS Chickamauga")</f>
        <v>8</v>
      </c>
      <c r="W9" s="78" t="s">
        <v>128</v>
      </c>
      <c r="X9" s="79"/>
      <c r="Y9" s="31">
        <f>COUNTIFS('DOR Games'!G2:G4996,"TS Gettysburg")</f>
        <v>11</v>
      </c>
      <c r="Z9" s="78" t="s">
        <v>125</v>
      </c>
      <c r="AA9" s="79"/>
      <c r="AB9" s="31">
        <f>COUNTIFS('DOR Games'!$G:$G,"War Between The States (WBTS)")</f>
        <v>0</v>
      </c>
    </row>
    <row r="10" spans="1:28" x14ac:dyDescent="0.25">
      <c r="A10" s="40" t="s">
        <v>93</v>
      </c>
      <c r="B10" s="58">
        <f>'OBD File'!D3</f>
        <v>623.53</v>
      </c>
      <c r="C10" s="2"/>
      <c r="D10" s="23">
        <f>'DOR Games'!BH4</f>
        <v>3</v>
      </c>
      <c r="E10" s="23">
        <f>'DOR Games'!BI4</f>
        <v>5</v>
      </c>
      <c r="F10" s="23">
        <f>'DOR Games'!BJ4</f>
        <v>8</v>
      </c>
      <c r="G10" s="23">
        <f>'DOR Games'!BK4</f>
        <v>6</v>
      </c>
      <c r="H10" s="23">
        <f>'DOR Games'!BL4</f>
        <v>37</v>
      </c>
      <c r="I10" s="54">
        <f>SUM(D10:H10)</f>
        <v>59</v>
      </c>
      <c r="J10" s="55">
        <f>(2*(D10+E10)+F10)/(2*I10)</f>
        <v>0.20338983050847459</v>
      </c>
      <c r="K10" s="55">
        <f>(2*(G10+H10)+F10)/(2*I10)</f>
        <v>0.79661016949152541</v>
      </c>
      <c r="L10" s="2"/>
      <c r="M10" s="27">
        <v>2006</v>
      </c>
      <c r="N10" s="28" cm="1">
        <f t="array" ref="N10">SUMPRODUCT(--(YEAR('OBD File'!$B$3:$B$2000)=$M10))</f>
        <v>6</v>
      </c>
      <c r="O10" s="27">
        <v>2016</v>
      </c>
      <c r="P10" s="28" cm="1">
        <f t="array" ref="P10">SUMPRODUCT(--(YEAR('OBD File'!$B$3:$B$2000)=$O10))</f>
        <v>1</v>
      </c>
      <c r="Q10" s="27">
        <v>2026</v>
      </c>
      <c r="R10" s="28" cm="1">
        <f t="array" ref="R10">SUMPRODUCT(--(YEAR('OBD File'!$B$3:$B$2000)=$Q10))</f>
        <v>2</v>
      </c>
      <c r="S10" s="2"/>
      <c r="T10" s="78" t="s">
        <v>129</v>
      </c>
      <c r="U10" s="79"/>
      <c r="V10" s="31">
        <f>COUNTIFS('DOR Games'!G2:G4997,"WDS Corinth")</f>
        <v>2</v>
      </c>
      <c r="W10" s="78" t="s">
        <v>130</v>
      </c>
      <c r="X10" s="79"/>
      <c r="Y10" s="31">
        <f>COUNTIFS('DOR Games'!G2:G4997,"TS Shiloh")</f>
        <v>1</v>
      </c>
      <c r="Z10" s="2"/>
      <c r="AA10" s="2"/>
      <c r="AB10" s="2"/>
    </row>
    <row r="11" spans="1:28" x14ac:dyDescent="0.25">
      <c r="A11" s="40" t="s">
        <v>94</v>
      </c>
      <c r="B11" s="58">
        <f>'OBD File'!M3</f>
        <v>941.81999999999994</v>
      </c>
      <c r="C11" s="2"/>
      <c r="D11" s="2"/>
      <c r="E11" s="2"/>
      <c r="F11" s="2"/>
      <c r="G11" s="2"/>
      <c r="H11" s="2"/>
      <c r="I11" s="2"/>
      <c r="J11" s="2"/>
      <c r="K11" s="2"/>
      <c r="L11" s="2"/>
      <c r="M11" s="27">
        <v>2007</v>
      </c>
      <c r="N11" s="28" cm="1">
        <f t="array" ref="N11">SUMPRODUCT(--(YEAR('OBD File'!$B$3:$B$2000)=$M11))</f>
        <v>6</v>
      </c>
      <c r="O11" s="27">
        <v>2017</v>
      </c>
      <c r="P11" s="28" cm="1">
        <f t="array" ref="P11">SUMPRODUCT(--(YEAR('OBD File'!$B$3:$B$2000)=$O11))</f>
        <v>2</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3</v>
      </c>
      <c r="O12" s="27">
        <v>2018</v>
      </c>
      <c r="P12" s="28" cm="1">
        <f t="array" ref="P12">SUMPRODUCT(--(YEAR('OBD File'!$B$3:$B$2000)=$O12))</f>
        <v>0</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6</v>
      </c>
      <c r="O13" s="27">
        <v>2019</v>
      </c>
      <c r="P13" s="28" cm="1">
        <f t="array" ref="P13">SUMPRODUCT(--(YEAR('OBD File'!$B$3:$B$2000)=$O13))</f>
        <v>1</v>
      </c>
      <c r="Q13" s="27">
        <v>2029</v>
      </c>
      <c r="R13" s="28" cm="1">
        <f t="array" ref="R13">SUMPRODUCT(--(YEAR('OBD File'!$B$3:$B$2000)=$Q13))</f>
        <v>0</v>
      </c>
      <c r="S13" s="2"/>
      <c r="T13" s="78" t="s">
        <v>133</v>
      </c>
      <c r="U13" s="79"/>
      <c r="V13" s="31">
        <f>COUNTIFS('DOR Games'!G2:G4999,"WDS Franklin")</f>
        <v>3</v>
      </c>
      <c r="W13" s="2"/>
      <c r="X13" s="2"/>
      <c r="Y13" s="2"/>
      <c r="Z13" s="2"/>
      <c r="AA13" s="2"/>
      <c r="AB13" s="2"/>
    </row>
    <row r="14" spans="1:28" ht="15" customHeight="1" x14ac:dyDescent="0.25">
      <c r="A14" s="29" t="s">
        <v>98</v>
      </c>
      <c r="B14" s="30">
        <v>30</v>
      </c>
      <c r="C14" s="2"/>
      <c r="D14" s="23">
        <f>'DOR Games'!BH9</f>
        <v>10</v>
      </c>
      <c r="E14" s="23">
        <f>'DOR Games'!BI9</f>
        <v>0</v>
      </c>
      <c r="F14" s="23">
        <f>'DOR Games'!BJ9</f>
        <v>14</v>
      </c>
      <c r="G14" s="23">
        <f>'DOR Games'!BK9</f>
        <v>1</v>
      </c>
      <c r="H14" s="23">
        <f>'DOR Games'!BL9</f>
        <v>6</v>
      </c>
      <c r="I14" s="54">
        <f>SUM(D14:H14)</f>
        <v>31</v>
      </c>
      <c r="J14" s="55">
        <f>(2*(D14+E14)+F14)/(2*I14)</f>
        <v>0.54838709677419351</v>
      </c>
      <c r="K14" s="55">
        <f>(2*(G14+H14)+F14)/(2*I14)</f>
        <v>0.45161290322580644</v>
      </c>
      <c r="L14" s="2"/>
      <c r="M14" s="27">
        <v>2010</v>
      </c>
      <c r="N14" s="28" cm="1">
        <f t="array" ref="N14">SUMPRODUCT(--(YEAR('OBD File'!$B$3:$B$2000)=$M14))</f>
        <v>2</v>
      </c>
      <c r="O14" s="27">
        <v>2020</v>
      </c>
      <c r="P14" s="28" cm="1">
        <f t="array" ref="P14">SUMPRODUCT(--(YEAR('OBD File'!$B$3:$B$2000)=$O14))</f>
        <v>2</v>
      </c>
      <c r="Q14" s="27">
        <v>2030</v>
      </c>
      <c r="R14" s="28" cm="1">
        <f t="array" ref="R14">SUMPRODUCT(--(YEAR('OBD File'!$B$3:$B$2000)=$Q14))</f>
        <v>0</v>
      </c>
      <c r="S14" s="2"/>
      <c r="T14" s="78" t="s">
        <v>128</v>
      </c>
      <c r="U14" s="79"/>
      <c r="V14" s="31">
        <f>COUNTIFS('DOR Games'!G2:G5000,"WDS Gettysburg")</f>
        <v>18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95</v>
      </c>
      <c r="S15" s="2"/>
      <c r="T15" s="78" t="s">
        <v>135</v>
      </c>
      <c r="U15" s="79"/>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8</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6</v>
      </c>
      <c r="W17" s="2"/>
      <c r="X17" s="2"/>
      <c r="Y17" s="2"/>
      <c r="Z17" s="2"/>
      <c r="AA17" s="2"/>
      <c r="AB17" s="2"/>
    </row>
    <row r="18" spans="1:28" x14ac:dyDescent="0.25">
      <c r="A18" s="29" t="s">
        <v>102</v>
      </c>
      <c r="B18" s="30">
        <v>75</v>
      </c>
      <c r="C18" s="2"/>
      <c r="D18" s="23">
        <f>'DOR Games'!BT12</f>
        <v>1</v>
      </c>
      <c r="E18" s="23">
        <f>'DOR Games'!BT13</f>
        <v>0</v>
      </c>
      <c r="F18" s="23">
        <f>'DOR Games'!BT14</f>
        <v>2</v>
      </c>
      <c r="G18" s="23">
        <f>'DOR Games'!BT15</f>
        <v>0</v>
      </c>
      <c r="H18" s="23">
        <f>'DOR Games'!BT16</f>
        <v>1</v>
      </c>
      <c r="I18" s="54">
        <f>SUM(D18:H18)</f>
        <v>4</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58</v>
      </c>
      <c r="Q18" s="27">
        <v>2021</v>
      </c>
      <c r="R18" s="28" cm="1">
        <f t="array" ref="R18">SUMPRODUCT(--(YEAR('DOR Games'!B$2:$B$5000)=2021),'DOR Games'!$J$2:$J$5000)</f>
        <v>88</v>
      </c>
      <c r="S18" s="2"/>
      <c r="T18" s="78" t="s">
        <v>142</v>
      </c>
      <c r="U18" s="7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163</v>
      </c>
      <c r="O19" s="27">
        <v>2012</v>
      </c>
      <c r="P19" s="28" cm="1">
        <f t="array" ref="P19">SUMPRODUCT(--(YEAR('DOR Games'!B$2:$B$5000)=2012),'DOR Games'!$J$2:$J$5000)</f>
        <v>218</v>
      </c>
      <c r="Q19" s="27">
        <v>2022</v>
      </c>
      <c r="R19" s="28" cm="1">
        <f t="array" ref="R19">SUMPRODUCT(--(YEAR('DOR Games'!B$2:$B$5000)=2022),'DOR Games'!$J$2:$J$5000)</f>
        <v>260</v>
      </c>
      <c r="S19" s="2"/>
      <c r="T19" s="78" t="s">
        <v>145</v>
      </c>
      <c r="U19" s="7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317</v>
      </c>
      <c r="O20" s="27">
        <v>2013</v>
      </c>
      <c r="P20" s="28" cm="1">
        <f t="array" ref="P20">SUMPRODUCT(--(YEAR('DOR Games'!B$2:$B$5000)=2013),'DOR Games'!$J$2:$J$5000)</f>
        <v>142</v>
      </c>
      <c r="Q20" s="27">
        <v>2023</v>
      </c>
      <c r="R20" s="28" cm="1">
        <f t="array" ref="R20">SUMPRODUCT(--(YEAR('DOR Games'!B$2:$B$5000)=2023),'DOR Games'!$J$2:$J$5000)</f>
        <v>163</v>
      </c>
      <c r="S20" s="2"/>
      <c r="T20" s="78" t="s">
        <v>130</v>
      </c>
      <c r="U20" s="79"/>
      <c r="V20" s="31">
        <f>COUNTIFS('DOR Games'!G2:G5006,"WDS Shiloh")</f>
        <v>6</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124</v>
      </c>
      <c r="O21" s="27">
        <v>2014</v>
      </c>
      <c r="P21" s="28" cm="1">
        <f t="array" ref="P21">SUMPRODUCT(--(YEAR('DOR Games'!B$2:$B$5000)=2014),'DOR Games'!$J$2:$J$5000)</f>
        <v>61</v>
      </c>
      <c r="Q21" s="27">
        <v>2024</v>
      </c>
      <c r="R21" s="28" cm="1">
        <f t="array" ref="R21">SUMPRODUCT(--(YEAR('DOR Games'!B$2:$B$5000)=2024),'DOR Games'!$J$2:$J$5000)</f>
        <v>122</v>
      </c>
      <c r="S21" s="2"/>
      <c r="T21" s="78" t="s">
        <v>148</v>
      </c>
      <c r="U21" s="79"/>
      <c r="V21" s="31">
        <f>COUNTIFS('DOR Games'!G2:G5007,"WDS Vicksburg")</f>
        <v>1</v>
      </c>
      <c r="W21" s="2"/>
      <c r="X21" s="2"/>
      <c r="Y21" s="2"/>
      <c r="Z21" s="80" t="s">
        <v>110</v>
      </c>
      <c r="AA21" s="81"/>
      <c r="AB21" s="36">
        <f>SUM(V6:V21,Y6:Y10,AB6:AB8)</f>
        <v>95</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314</v>
      </c>
      <c r="O22" s="27">
        <v>2015</v>
      </c>
      <c r="P22" s="28" cm="1">
        <f t="array" ref="P22">SUMPRODUCT(--(YEAR('DOR Games'!B$2:$B$5000)=2015),'DOR Games'!$J$2:$J$5000)</f>
        <v>0</v>
      </c>
      <c r="Q22" s="27">
        <v>2025</v>
      </c>
      <c r="R22" s="28" cm="1">
        <f t="array" ref="R22">SUMPRODUCT(--(YEAR('DOR Games'!B$2:$B$5000)=2025),'DOR Games'!$J$2:$J$5000)</f>
        <v>93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122</v>
      </c>
      <c r="O23" s="27">
        <v>2016</v>
      </c>
      <c r="P23" s="28" cm="1">
        <f t="array" ref="P23">SUMPRODUCT(--(YEAR('DOR Games'!B$2:$B$5000)=2016),'DOR Games'!$J$2:$J$5000)</f>
        <v>16</v>
      </c>
      <c r="Q23" s="27">
        <v>2026</v>
      </c>
      <c r="R23" s="28" cm="1">
        <f t="array" ref="R23">SUMPRODUCT(--(YEAR('DOR Games'!B$2:$B$5000)=2026),'DOR Games'!$J$2:$J$5000)</f>
        <v>123</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204</v>
      </c>
      <c r="O24" s="27">
        <v>2017</v>
      </c>
      <c r="P24" s="28" cm="1">
        <f t="array" ref="P24">SUMPRODUCT(--(YEAR('DOR Games'!B$2:$B$5000)=2017),'DOR Games'!$J$2:$J$5000)</f>
        <v>26</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67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27">
        <v>2009</v>
      </c>
      <c r="N26" s="28" cm="1">
        <f t="array" ref="N26">SUMPRODUCT(--(YEAR('DOR Games'!B$2:$B$5000)=2009),'DOR Games'!$J$2:$J$5000)</f>
        <v>119</v>
      </c>
      <c r="O26" s="27">
        <v>2019</v>
      </c>
      <c r="P26" s="28" cm="1">
        <f t="array" ref="P26">SUMPRODUCT(--(YEAR('DOR Games'!B$2:$B$5000)=2019),'DOR Games'!$J$2:$J$5000)</f>
        <v>15</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95</v>
      </c>
      <c r="K27" s="2"/>
      <c r="L27" s="2"/>
      <c r="M27" s="27">
        <v>2010</v>
      </c>
      <c r="N27" s="28" cm="1">
        <f t="array" ref="N27">SUMPRODUCT(--(YEAR('DOR Games'!B$2:$B$5000)=2010),'DOR Games'!$J$2:$J$5000)</f>
        <v>40</v>
      </c>
      <c r="O27" s="27">
        <v>2020</v>
      </c>
      <c r="P27" s="28" cm="1">
        <f t="array" ref="P27">SUMPRODUCT(--(YEAR('DOR Games'!B$2:$B$5000)=2020),'DOR Games'!$J$2:$J$5000)</f>
        <v>30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2885</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1901</v>
      </c>
      <c r="J30" s="2"/>
      <c r="K30" s="2"/>
      <c r="L30" s="2"/>
      <c r="M30" s="2"/>
      <c r="N30" s="2"/>
      <c r="O30" s="32" t="s">
        <v>136</v>
      </c>
      <c r="P30" s="33">
        <f>COUNTIFS('DOR Games'!$J$2:$J$5000,"&lt;10")</f>
        <v>6</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851</v>
      </c>
      <c r="J31" s="2"/>
      <c r="K31" s="2"/>
      <c r="L31" s="2"/>
      <c r="M31" s="2"/>
      <c r="N31" s="2"/>
      <c r="O31" s="32" t="s">
        <v>138</v>
      </c>
      <c r="P31" s="33">
        <f>COUNTIFS('DOR Games'!$J$2:$J$5000,"&gt;=10",'DOR Games'!$J$2:$J$5000,"&lt;=49")</f>
        <v>81</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112</v>
      </c>
      <c r="J32" s="2"/>
      <c r="K32" s="2"/>
      <c r="L32" s="2"/>
      <c r="M32" s="2"/>
      <c r="N32" s="2"/>
      <c r="O32" s="32" t="s">
        <v>141</v>
      </c>
      <c r="P32" s="33">
        <f>COUNTIFS('DOR Games'!$J$2:$J$5000,"&gt;=50",'DOR Games'!$J$2:$J$5000,"&lt;=99")</f>
        <v>7</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21</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30.368421052631579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288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9" workbookViewId="0">
      <selection activeCell="E95" sqref="E9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2179</v>
      </c>
      <c r="B3" s="16">
        <f>'DOR Games'!B2</f>
        <v>37425</v>
      </c>
      <c r="C3" s="45">
        <f>'DOR Games'!AH2</f>
        <v>30</v>
      </c>
      <c r="D3" s="46">
        <f>SUM($C$3:$C$5000)</f>
        <v>623.53</v>
      </c>
      <c r="F3" s="16">
        <v>37445</v>
      </c>
      <c r="G3" s="21" t="s">
        <v>180</v>
      </c>
      <c r="H3" s="21">
        <v>0</v>
      </c>
      <c r="I3" s="46">
        <f>SUM(H3:H5000)</f>
        <v>941.81999999999994</v>
      </c>
      <c r="K3" s="95">
        <f>D3</f>
        <v>623.53</v>
      </c>
      <c r="L3" s="96"/>
      <c r="M3" s="95">
        <f>I3</f>
        <v>941.81999999999994</v>
      </c>
      <c r="N3" s="96"/>
    </row>
    <row r="4" spans="1:14" x14ac:dyDescent="0.25">
      <c r="A4" s="65">
        <f>'DOR Games'!A3</f>
        <v>2188</v>
      </c>
      <c r="B4" s="16">
        <f>'DOR Games'!B3</f>
        <v>37428</v>
      </c>
      <c r="C4" s="45">
        <f>'DOR Games'!AH3</f>
        <v>11</v>
      </c>
      <c r="F4" s="16">
        <v>37791</v>
      </c>
      <c r="G4" s="21" t="s">
        <v>181</v>
      </c>
      <c r="H4" s="21">
        <v>2</v>
      </c>
      <c r="L4" s="86" t="s">
        <v>97</v>
      </c>
      <c r="M4" s="87"/>
    </row>
    <row r="5" spans="1:14" x14ac:dyDescent="0.25">
      <c r="A5" s="65">
        <f>'DOR Games'!A4</f>
        <v>2189</v>
      </c>
      <c r="B5" s="16">
        <f>'DOR Games'!B4</f>
        <v>37428</v>
      </c>
      <c r="C5" s="45">
        <f>'DOR Games'!AH4</f>
        <v>3.24</v>
      </c>
      <c r="F5" s="16">
        <v>37928</v>
      </c>
      <c r="G5" s="21" t="s">
        <v>182</v>
      </c>
      <c r="H5" s="21">
        <v>2</v>
      </c>
      <c r="L5" s="88">
        <f>SUM(K3+M3)</f>
        <v>1565.35</v>
      </c>
      <c r="M5" s="89"/>
    </row>
    <row r="6" spans="1:14" x14ac:dyDescent="0.25">
      <c r="A6" s="65">
        <f>'DOR Games'!A5</f>
        <v>2550</v>
      </c>
      <c r="B6" s="16">
        <f>'DOR Games'!B5</f>
        <v>37506</v>
      </c>
      <c r="C6" s="45">
        <f>'DOR Games'!AH5</f>
        <v>13.1</v>
      </c>
      <c r="F6" s="16">
        <v>37999</v>
      </c>
      <c r="G6" s="21" t="s">
        <v>183</v>
      </c>
      <c r="H6" s="21">
        <v>2</v>
      </c>
      <c r="L6" s="90"/>
      <c r="M6" s="91"/>
    </row>
    <row r="7" spans="1:14" x14ac:dyDescent="0.25">
      <c r="A7" s="65">
        <f>'DOR Games'!A6</f>
        <v>3471</v>
      </c>
      <c r="B7" s="16">
        <f>'DOR Games'!B6</f>
        <v>37694</v>
      </c>
      <c r="C7" s="45">
        <f>'DOR Games'!AH6</f>
        <v>4.84</v>
      </c>
      <c r="F7" s="16">
        <v>38532</v>
      </c>
      <c r="G7" s="21" t="s">
        <v>184</v>
      </c>
      <c r="H7" s="21">
        <v>17.82</v>
      </c>
    </row>
    <row r="8" spans="1:14" x14ac:dyDescent="0.25">
      <c r="A8" s="65">
        <f>'DOR Games'!A7</f>
        <v>3543</v>
      </c>
      <c r="B8" s="16">
        <f>'DOR Games'!B7</f>
        <v>37723</v>
      </c>
      <c r="C8" s="45">
        <f>'DOR Games'!AH7</f>
        <v>6.82</v>
      </c>
      <c r="F8" s="16">
        <v>38689</v>
      </c>
      <c r="G8" s="21" t="s">
        <v>185</v>
      </c>
      <c r="H8" s="21">
        <v>15</v>
      </c>
    </row>
    <row r="9" spans="1:14" x14ac:dyDescent="0.25">
      <c r="A9" s="65">
        <f>'DOR Games'!A8</f>
        <v>3730</v>
      </c>
      <c r="B9" s="16">
        <f>'DOR Games'!B8</f>
        <v>37763</v>
      </c>
      <c r="C9" s="45">
        <f>'DOR Games'!AH8</f>
        <v>5.54</v>
      </c>
      <c r="F9" s="16">
        <v>38897</v>
      </c>
      <c r="G9" s="21" t="s">
        <v>186</v>
      </c>
      <c r="H9" s="21">
        <v>18</v>
      </c>
    </row>
    <row r="10" spans="1:14" x14ac:dyDescent="0.25">
      <c r="A10" s="65">
        <f>'DOR Games'!A9</f>
        <v>3744</v>
      </c>
      <c r="B10" s="16">
        <f>'DOR Games'!B9</f>
        <v>37765</v>
      </c>
      <c r="C10" s="45">
        <f>'DOR Games'!AH9</f>
        <v>2.2000000000000002</v>
      </c>
      <c r="F10" s="16">
        <v>38937</v>
      </c>
      <c r="G10" s="21" t="s">
        <v>187</v>
      </c>
      <c r="H10" s="21">
        <v>1</v>
      </c>
    </row>
    <row r="11" spans="1:14" x14ac:dyDescent="0.25">
      <c r="A11" s="65">
        <f>'DOR Games'!A10</f>
        <v>3801</v>
      </c>
      <c r="B11" s="16">
        <f>'DOR Games'!B10</f>
        <v>37781</v>
      </c>
      <c r="C11" s="45">
        <f>'DOR Games'!AH10</f>
        <v>1.65</v>
      </c>
      <c r="F11" s="16">
        <v>38971</v>
      </c>
      <c r="G11" s="21" t="s">
        <v>188</v>
      </c>
      <c r="H11" s="21">
        <v>4</v>
      </c>
    </row>
    <row r="12" spans="1:14" x14ac:dyDescent="0.25">
      <c r="A12" s="65">
        <f>'DOR Games'!A11</f>
        <v>3868</v>
      </c>
      <c r="B12" s="16">
        <f>'DOR Games'!B11</f>
        <v>37796</v>
      </c>
      <c r="C12" s="45">
        <f>'DOR Games'!AH11</f>
        <v>1.25</v>
      </c>
      <c r="F12" s="16">
        <v>39068</v>
      </c>
      <c r="G12" s="21" t="s">
        <v>189</v>
      </c>
      <c r="H12" s="21">
        <v>6</v>
      </c>
    </row>
    <row r="13" spans="1:14" x14ac:dyDescent="0.25">
      <c r="A13" s="65">
        <f>'DOR Games'!A12</f>
        <v>4127</v>
      </c>
      <c r="B13" s="16">
        <f>'DOR Games'!B12</f>
        <v>37857</v>
      </c>
      <c r="C13" s="45">
        <f>'DOR Games'!AH12</f>
        <v>6.6</v>
      </c>
      <c r="F13" s="16">
        <v>39068</v>
      </c>
      <c r="G13" s="21" t="s">
        <v>190</v>
      </c>
      <c r="H13" s="21">
        <v>4</v>
      </c>
    </row>
    <row r="14" spans="1:14" x14ac:dyDescent="0.25">
      <c r="A14" s="65">
        <f>'DOR Games'!A13</f>
        <v>4182</v>
      </c>
      <c r="B14" s="16">
        <f>'DOR Games'!B13</f>
        <v>37870</v>
      </c>
      <c r="C14" s="45">
        <f>'DOR Games'!AH13</f>
        <v>2.42</v>
      </c>
      <c r="F14" s="16">
        <v>39129</v>
      </c>
      <c r="G14" s="21" t="s">
        <v>191</v>
      </c>
      <c r="H14" s="21">
        <v>4</v>
      </c>
    </row>
    <row r="15" spans="1:14" x14ac:dyDescent="0.25">
      <c r="A15" s="65">
        <f>'DOR Games'!A14</f>
        <v>4467</v>
      </c>
      <c r="B15" s="16">
        <f>'DOR Games'!B14</f>
        <v>37920</v>
      </c>
      <c r="C15" s="45">
        <f>'DOR Games'!AH14</f>
        <v>7.92</v>
      </c>
      <c r="F15" s="16">
        <v>39189</v>
      </c>
      <c r="G15" s="21" t="s">
        <v>192</v>
      </c>
      <c r="H15" s="21">
        <v>2</v>
      </c>
    </row>
    <row r="16" spans="1:14" x14ac:dyDescent="0.25">
      <c r="A16" s="65">
        <f>'DOR Games'!A15</f>
        <v>4483</v>
      </c>
      <c r="B16" s="16">
        <f>'DOR Games'!B15</f>
        <v>37924</v>
      </c>
      <c r="C16" s="45">
        <f>'DOR Games'!AH15</f>
        <v>4.75</v>
      </c>
      <c r="F16" s="16">
        <v>39189</v>
      </c>
      <c r="G16" s="21" t="s">
        <v>193</v>
      </c>
      <c r="H16" s="21">
        <v>2</v>
      </c>
    </row>
    <row r="17" spans="1:8" x14ac:dyDescent="0.25">
      <c r="A17" s="65">
        <f>'DOR Games'!A16</f>
        <v>4567</v>
      </c>
      <c r="B17" s="16">
        <f>'DOR Games'!B16</f>
        <v>37945</v>
      </c>
      <c r="C17" s="45">
        <f>'DOR Games'!AH16</f>
        <v>2.04</v>
      </c>
      <c r="F17" s="16">
        <v>39189</v>
      </c>
      <c r="G17" s="21" t="s">
        <v>194</v>
      </c>
      <c r="H17" s="21">
        <v>4</v>
      </c>
    </row>
    <row r="18" spans="1:8" x14ac:dyDescent="0.25">
      <c r="A18" s="65">
        <f>'DOR Games'!A17</f>
        <v>4669</v>
      </c>
      <c r="B18" s="16">
        <f>'DOR Games'!B17</f>
        <v>37969</v>
      </c>
      <c r="C18" s="45">
        <f>'DOR Games'!AH17</f>
        <v>8.14</v>
      </c>
      <c r="F18" s="16">
        <v>39189</v>
      </c>
      <c r="G18" s="21" t="s">
        <v>195</v>
      </c>
      <c r="H18" s="21">
        <v>4</v>
      </c>
    </row>
    <row r="19" spans="1:8" x14ac:dyDescent="0.25">
      <c r="A19" s="65">
        <f>'DOR Games'!A18</f>
        <v>4926</v>
      </c>
      <c r="B19" s="16">
        <f>'DOR Games'!B18</f>
        <v>38021</v>
      </c>
      <c r="C19" s="45">
        <f>'DOR Games'!AH18</f>
        <v>10</v>
      </c>
      <c r="F19" s="16">
        <v>39189</v>
      </c>
      <c r="G19" s="21" t="s">
        <v>196</v>
      </c>
      <c r="H19" s="21">
        <v>4</v>
      </c>
    </row>
    <row r="20" spans="1:8" x14ac:dyDescent="0.25">
      <c r="A20" s="65">
        <f>'DOR Games'!A19</f>
        <v>5083</v>
      </c>
      <c r="B20" s="16">
        <f>'DOR Games'!B19</f>
        <v>38058</v>
      </c>
      <c r="C20" s="45">
        <f>'DOR Games'!AH19</f>
        <v>10.36</v>
      </c>
      <c r="F20" s="16">
        <v>39189</v>
      </c>
      <c r="G20" s="21" t="s">
        <v>197</v>
      </c>
      <c r="H20" s="21">
        <v>4</v>
      </c>
    </row>
    <row r="21" spans="1:8" x14ac:dyDescent="0.25">
      <c r="A21" s="65">
        <f>'DOR Games'!A20</f>
        <v>5134</v>
      </c>
      <c r="B21" s="16">
        <f>'DOR Games'!B20</f>
        <v>38073</v>
      </c>
      <c r="C21" s="45">
        <f>'DOR Games'!AH20</f>
        <v>9</v>
      </c>
      <c r="F21" s="16">
        <v>39264</v>
      </c>
      <c r="G21" s="21" t="s">
        <v>198</v>
      </c>
      <c r="H21" s="21">
        <v>4</v>
      </c>
    </row>
    <row r="22" spans="1:8" x14ac:dyDescent="0.25">
      <c r="A22" s="65">
        <f>'DOR Games'!A21</f>
        <v>5364</v>
      </c>
      <c r="B22" s="16">
        <f>'DOR Games'!B21</f>
        <v>38170</v>
      </c>
      <c r="C22" s="45">
        <f>'DOR Games'!AH21</f>
        <v>2.64</v>
      </c>
      <c r="F22" s="16">
        <v>39271</v>
      </c>
      <c r="G22" s="21" t="s">
        <v>199</v>
      </c>
      <c r="H22" s="21">
        <v>0</v>
      </c>
    </row>
    <row r="23" spans="1:8" x14ac:dyDescent="0.25">
      <c r="A23" s="65">
        <f>'DOR Games'!A22</f>
        <v>5531</v>
      </c>
      <c r="B23" s="16">
        <f>'DOR Games'!B22</f>
        <v>38367</v>
      </c>
      <c r="C23" s="45">
        <f>'DOR Games'!AH22</f>
        <v>3.3</v>
      </c>
      <c r="F23" s="16">
        <v>39280</v>
      </c>
      <c r="G23" s="21" t="s">
        <v>200</v>
      </c>
      <c r="H23" s="21">
        <v>4</v>
      </c>
    </row>
    <row r="24" spans="1:8" x14ac:dyDescent="0.25">
      <c r="A24" s="65">
        <f>'DOR Games'!A23</f>
        <v>5591</v>
      </c>
      <c r="B24" s="16">
        <f>'DOR Games'!B23</f>
        <v>38378</v>
      </c>
      <c r="C24" s="45">
        <f>'DOR Games'!AH23</f>
        <v>5.9399999999999995</v>
      </c>
      <c r="F24" s="16">
        <v>39295</v>
      </c>
      <c r="G24" s="21" t="s">
        <v>201</v>
      </c>
      <c r="H24" s="21">
        <v>4</v>
      </c>
    </row>
    <row r="25" spans="1:8" x14ac:dyDescent="0.25">
      <c r="A25" s="65">
        <f>'DOR Games'!A24</f>
        <v>5711</v>
      </c>
      <c r="B25" s="16">
        <f>'DOR Games'!B24</f>
        <v>38394</v>
      </c>
      <c r="C25" s="45">
        <f>'DOR Games'!AH24</f>
        <v>7.92</v>
      </c>
      <c r="F25" s="16">
        <v>39497</v>
      </c>
      <c r="G25" s="21" t="s">
        <v>202</v>
      </c>
      <c r="H25" s="21">
        <v>6</v>
      </c>
    </row>
    <row r="26" spans="1:8" x14ac:dyDescent="0.25">
      <c r="A26" s="65">
        <f>'DOR Games'!A25</f>
        <v>5717</v>
      </c>
      <c r="B26" s="16">
        <f>'DOR Games'!B25</f>
        <v>38395</v>
      </c>
      <c r="C26" s="45">
        <f>'DOR Games'!AH25</f>
        <v>19.8</v>
      </c>
      <c r="F26" s="16">
        <v>39497</v>
      </c>
      <c r="G26" s="21" t="s">
        <v>203</v>
      </c>
      <c r="H26" s="21">
        <v>6</v>
      </c>
    </row>
    <row r="27" spans="1:8" x14ac:dyDescent="0.25">
      <c r="A27" s="65">
        <f>'DOR Games'!A26</f>
        <v>6305</v>
      </c>
      <c r="B27" s="16">
        <f>'DOR Games'!B26</f>
        <v>38535</v>
      </c>
      <c r="C27" s="45">
        <f>'DOR Games'!AH26</f>
        <v>4.18</v>
      </c>
      <c r="F27" s="16">
        <v>39497</v>
      </c>
      <c r="G27" s="21" t="s">
        <v>204</v>
      </c>
      <c r="H27" s="21">
        <v>4</v>
      </c>
    </row>
    <row r="28" spans="1:8" x14ac:dyDescent="0.25">
      <c r="A28" s="65">
        <f>'DOR Games'!A27</f>
        <v>6344</v>
      </c>
      <c r="B28" s="16">
        <f>'DOR Games'!B27</f>
        <v>38538</v>
      </c>
      <c r="C28" s="45">
        <f>'DOR Games'!AH27</f>
        <v>11</v>
      </c>
      <c r="F28" s="16">
        <v>39497</v>
      </c>
      <c r="G28" s="21" t="s">
        <v>205</v>
      </c>
      <c r="H28" s="21">
        <v>4</v>
      </c>
    </row>
    <row r="29" spans="1:8" x14ac:dyDescent="0.25">
      <c r="A29" s="65">
        <f>'DOR Games'!A28</f>
        <v>6472</v>
      </c>
      <c r="B29" s="16">
        <f>'DOR Games'!B28</f>
        <v>38551</v>
      </c>
      <c r="C29" s="45">
        <f>'DOR Games'!AH28</f>
        <v>5.96</v>
      </c>
      <c r="F29" s="16">
        <v>39497</v>
      </c>
      <c r="G29" s="21" t="s">
        <v>206</v>
      </c>
      <c r="H29" s="21">
        <v>4</v>
      </c>
    </row>
    <row r="30" spans="1:8" x14ac:dyDescent="0.25">
      <c r="A30" s="65">
        <f>'DOR Games'!A29</f>
        <v>6514</v>
      </c>
      <c r="B30" s="16">
        <f>'DOR Games'!B29</f>
        <v>38559</v>
      </c>
      <c r="C30" s="45">
        <f>'DOR Games'!AH29</f>
        <v>6.25</v>
      </c>
      <c r="F30" s="16">
        <v>39532</v>
      </c>
      <c r="G30" s="21" t="s">
        <v>207</v>
      </c>
      <c r="H30" s="21">
        <v>4</v>
      </c>
    </row>
    <row r="31" spans="1:8" x14ac:dyDescent="0.25">
      <c r="A31" s="65">
        <f>'DOR Games'!A30</f>
        <v>7240</v>
      </c>
      <c r="B31" s="16">
        <f>'DOR Games'!B30</f>
        <v>38729</v>
      </c>
      <c r="C31" s="45">
        <f>'DOR Games'!AH30</f>
        <v>8.8000000000000007</v>
      </c>
      <c r="F31" s="16">
        <v>39532</v>
      </c>
      <c r="G31" s="21" t="s">
        <v>208</v>
      </c>
      <c r="H31" s="21">
        <v>4</v>
      </c>
    </row>
    <row r="32" spans="1:8" x14ac:dyDescent="0.25">
      <c r="A32" s="65">
        <f>'DOR Games'!A31</f>
        <v>7385</v>
      </c>
      <c r="B32" s="16">
        <f>'DOR Games'!B31</f>
        <v>38766</v>
      </c>
      <c r="C32" s="45">
        <f>'DOR Games'!AH31</f>
        <v>4.4000000000000004</v>
      </c>
      <c r="F32" s="16">
        <v>39532</v>
      </c>
      <c r="G32" s="21" t="s">
        <v>209</v>
      </c>
      <c r="H32" s="21">
        <v>4</v>
      </c>
    </row>
    <row r="33" spans="1:8" x14ac:dyDescent="0.25">
      <c r="A33" s="65">
        <f>'DOR Games'!A32</f>
        <v>7499</v>
      </c>
      <c r="B33" s="16">
        <f>'DOR Games'!B32</f>
        <v>38781</v>
      </c>
      <c r="C33" s="45">
        <f>'DOR Games'!AH32</f>
        <v>3.02</v>
      </c>
      <c r="F33" s="16">
        <v>39625</v>
      </c>
      <c r="G33" s="21" t="s">
        <v>210</v>
      </c>
      <c r="H33" s="21">
        <v>4</v>
      </c>
    </row>
    <row r="34" spans="1:8" x14ac:dyDescent="0.25">
      <c r="A34" s="65">
        <f>'DOR Games'!A33</f>
        <v>7711</v>
      </c>
      <c r="B34" s="16">
        <f>'DOR Games'!B33</f>
        <v>38835</v>
      </c>
      <c r="C34" s="45">
        <f>'DOR Games'!AH33</f>
        <v>1.98</v>
      </c>
      <c r="F34" s="16">
        <v>39625</v>
      </c>
      <c r="G34" s="21" t="s">
        <v>211</v>
      </c>
      <c r="H34" s="21">
        <v>4</v>
      </c>
    </row>
    <row r="35" spans="1:8" x14ac:dyDescent="0.25">
      <c r="A35" s="65">
        <f>'DOR Games'!A34</f>
        <v>7802</v>
      </c>
      <c r="B35" s="16">
        <f>'DOR Games'!B34</f>
        <v>38853</v>
      </c>
      <c r="C35" s="45">
        <f>'DOR Games'!AH34</f>
        <v>8</v>
      </c>
      <c r="F35" s="16">
        <v>39626</v>
      </c>
      <c r="G35" s="21" t="s">
        <v>212</v>
      </c>
      <c r="H35" s="21">
        <v>4</v>
      </c>
    </row>
    <row r="36" spans="1:8" x14ac:dyDescent="0.25">
      <c r="A36" s="65">
        <f>'DOR Games'!A35</f>
        <v>8186</v>
      </c>
      <c r="B36" s="16">
        <f>'DOR Games'!B35</f>
        <v>38951</v>
      </c>
      <c r="C36" s="45">
        <f>'DOR Games'!AH35</f>
        <v>0.25</v>
      </c>
      <c r="F36" s="16">
        <v>39995</v>
      </c>
      <c r="G36" s="21" t="s">
        <v>213</v>
      </c>
      <c r="H36" s="21">
        <v>4</v>
      </c>
    </row>
    <row r="37" spans="1:8" x14ac:dyDescent="0.25">
      <c r="A37" s="65">
        <f>'DOR Games'!A36</f>
        <v>8775</v>
      </c>
      <c r="B37" s="16">
        <f>'DOR Games'!B36</f>
        <v>39087</v>
      </c>
      <c r="C37" s="45">
        <f>'DOR Games'!AH36</f>
        <v>2.5</v>
      </c>
      <c r="F37" s="16">
        <v>40107</v>
      </c>
      <c r="G37" s="21" t="s">
        <v>214</v>
      </c>
      <c r="H37" s="21">
        <v>12</v>
      </c>
    </row>
    <row r="38" spans="1:8" x14ac:dyDescent="0.25">
      <c r="A38" s="65">
        <f>'DOR Games'!A37</f>
        <v>9281</v>
      </c>
      <c r="B38" s="16">
        <f>'DOR Games'!B37</f>
        <v>39205</v>
      </c>
      <c r="C38" s="45">
        <f>'DOR Games'!AH37</f>
        <v>10.34</v>
      </c>
      <c r="F38" s="16">
        <v>40107</v>
      </c>
      <c r="G38" s="21" t="s">
        <v>215</v>
      </c>
      <c r="H38" s="21">
        <v>15</v>
      </c>
    </row>
    <row r="39" spans="1:8" x14ac:dyDescent="0.25">
      <c r="A39" s="65">
        <f>'DOR Games'!A38</f>
        <v>9299</v>
      </c>
      <c r="B39" s="16">
        <f>'DOR Games'!B38</f>
        <v>39209</v>
      </c>
      <c r="C39" s="45">
        <f>'DOR Games'!AH38</f>
        <v>7.75</v>
      </c>
      <c r="F39" s="16">
        <v>40146</v>
      </c>
      <c r="G39" s="21" t="s">
        <v>216</v>
      </c>
      <c r="H39" s="21">
        <v>5</v>
      </c>
    </row>
    <row r="40" spans="1:8" x14ac:dyDescent="0.25">
      <c r="A40" s="65">
        <f>'DOR Games'!A39</f>
        <v>9872</v>
      </c>
      <c r="B40" s="16">
        <f>'DOR Games'!B39</f>
        <v>39342</v>
      </c>
      <c r="C40" s="45">
        <f>'DOR Games'!AH39</f>
        <v>5.48</v>
      </c>
      <c r="F40" s="16">
        <v>40146</v>
      </c>
      <c r="G40" s="21" t="s">
        <v>217</v>
      </c>
      <c r="H40" s="21">
        <v>3</v>
      </c>
    </row>
    <row r="41" spans="1:8" x14ac:dyDescent="0.25">
      <c r="A41" s="65">
        <f>'DOR Games'!A40</f>
        <v>10148</v>
      </c>
      <c r="B41" s="16">
        <f>'DOR Games'!B40</f>
        <v>39414</v>
      </c>
      <c r="C41" s="45">
        <f>'DOR Games'!AH40</f>
        <v>3.25</v>
      </c>
      <c r="F41" s="16">
        <v>40175</v>
      </c>
      <c r="G41" s="21" t="s">
        <v>218</v>
      </c>
      <c r="H41" s="21">
        <v>5</v>
      </c>
    </row>
    <row r="42" spans="1:8" x14ac:dyDescent="0.25">
      <c r="A42" s="65">
        <f>'DOR Games'!A41</f>
        <v>10171</v>
      </c>
      <c r="B42" s="16">
        <f>'DOR Games'!B41</f>
        <v>39421</v>
      </c>
      <c r="C42" s="45">
        <f>'DOR Games'!AH41</f>
        <v>14.08</v>
      </c>
      <c r="F42" s="16">
        <v>40175</v>
      </c>
      <c r="G42" s="21" t="s">
        <v>219</v>
      </c>
      <c r="H42" s="21">
        <v>3</v>
      </c>
    </row>
    <row r="43" spans="1:8" x14ac:dyDescent="0.25">
      <c r="A43" s="65">
        <f>'DOR Games'!A42</f>
        <v>10398</v>
      </c>
      <c r="B43" s="16">
        <f>'DOR Games'!B42</f>
        <v>39468</v>
      </c>
      <c r="C43" s="45">
        <f>'DOR Games'!AH42</f>
        <v>3.96</v>
      </c>
      <c r="F43" s="16">
        <v>40198</v>
      </c>
      <c r="G43" s="21" t="s">
        <v>220</v>
      </c>
      <c r="H43" s="21">
        <v>3</v>
      </c>
    </row>
    <row r="44" spans="1:8" x14ac:dyDescent="0.25">
      <c r="A44" s="65">
        <f>'DOR Games'!A43</f>
        <v>10675</v>
      </c>
      <c r="B44" s="16">
        <f>'DOR Games'!B43</f>
        <v>39529</v>
      </c>
      <c r="C44" s="45">
        <f>'DOR Games'!AH43</f>
        <v>2.64</v>
      </c>
      <c r="F44" s="16">
        <v>40198</v>
      </c>
      <c r="G44" s="21" t="s">
        <v>221</v>
      </c>
      <c r="H44" s="21">
        <v>5</v>
      </c>
    </row>
    <row r="45" spans="1:8" x14ac:dyDescent="0.25">
      <c r="A45" s="65">
        <f>'DOR Games'!A44</f>
        <v>11186</v>
      </c>
      <c r="B45" s="16">
        <f>'DOR Games'!B44</f>
        <v>39655</v>
      </c>
      <c r="C45" s="45">
        <f>'DOR Games'!AH44</f>
        <v>8.14</v>
      </c>
      <c r="F45" s="16">
        <v>40236</v>
      </c>
      <c r="G45" s="21" t="s">
        <v>222</v>
      </c>
      <c r="H45" s="21">
        <v>0</v>
      </c>
    </row>
    <row r="46" spans="1:8" x14ac:dyDescent="0.25">
      <c r="A46" s="65">
        <f>'DOR Games'!A45</f>
        <v>11998</v>
      </c>
      <c r="B46" s="16">
        <f>'DOR Games'!B45</f>
        <v>39843</v>
      </c>
      <c r="C46" s="45">
        <f>'DOR Games'!AH45</f>
        <v>2.42</v>
      </c>
      <c r="F46" s="16">
        <v>40236</v>
      </c>
      <c r="G46" s="21" t="s">
        <v>223</v>
      </c>
      <c r="H46" s="21">
        <v>5</v>
      </c>
    </row>
    <row r="47" spans="1:8" x14ac:dyDescent="0.25">
      <c r="A47" s="65">
        <f>'DOR Games'!A46</f>
        <v>12131</v>
      </c>
      <c r="B47" s="16">
        <f>'DOR Games'!B46</f>
        <v>39878</v>
      </c>
      <c r="C47" s="45">
        <f>'DOR Games'!AH46</f>
        <v>5.5</v>
      </c>
      <c r="F47" s="16">
        <v>40236</v>
      </c>
      <c r="G47" s="21" t="s">
        <v>224</v>
      </c>
      <c r="H47" s="21">
        <v>3</v>
      </c>
    </row>
    <row r="48" spans="1:8" x14ac:dyDescent="0.25">
      <c r="A48" s="65">
        <f>'DOR Games'!A47</f>
        <v>12206</v>
      </c>
      <c r="B48" s="16">
        <f>'DOR Games'!B47</f>
        <v>39898</v>
      </c>
      <c r="C48" s="45">
        <f>'DOR Games'!AH47</f>
        <v>5.5</v>
      </c>
      <c r="F48" s="16">
        <v>40276</v>
      </c>
      <c r="G48" s="21" t="s">
        <v>225</v>
      </c>
      <c r="H48" s="21">
        <v>3</v>
      </c>
    </row>
    <row r="49" spans="1:8" x14ac:dyDescent="0.25">
      <c r="A49" s="65">
        <f>'DOR Games'!A48</f>
        <v>12817</v>
      </c>
      <c r="B49" s="16">
        <f>'DOR Games'!B48</f>
        <v>40051</v>
      </c>
      <c r="C49" s="45">
        <f>'DOR Games'!AH48</f>
        <v>7.5</v>
      </c>
      <c r="F49" s="16">
        <v>40276</v>
      </c>
      <c r="G49" s="21" t="s">
        <v>226</v>
      </c>
      <c r="H49" s="21">
        <v>5</v>
      </c>
    </row>
    <row r="50" spans="1:8" x14ac:dyDescent="0.25">
      <c r="A50" s="65">
        <f>'DOR Games'!A49</f>
        <v>12820</v>
      </c>
      <c r="B50" s="16">
        <f>'DOR Games'!B49</f>
        <v>40055</v>
      </c>
      <c r="C50" s="45">
        <f>'DOR Games'!AH49</f>
        <v>1.32</v>
      </c>
      <c r="F50" s="16">
        <v>40296</v>
      </c>
      <c r="G50" s="21" t="s">
        <v>227</v>
      </c>
      <c r="H50" s="21">
        <v>5</v>
      </c>
    </row>
    <row r="51" spans="1:8" x14ac:dyDescent="0.25">
      <c r="A51" s="65">
        <f>'DOR Games'!A50</f>
        <v>12958</v>
      </c>
      <c r="B51" s="16">
        <f>'DOR Games'!B50</f>
        <v>40090</v>
      </c>
      <c r="C51" s="45">
        <f>'DOR Games'!AH50</f>
        <v>4.84</v>
      </c>
      <c r="F51" s="16">
        <v>40297</v>
      </c>
      <c r="G51" s="21" t="s">
        <v>228</v>
      </c>
      <c r="H51" s="21">
        <v>5</v>
      </c>
    </row>
    <row r="52" spans="1:8" x14ac:dyDescent="0.25">
      <c r="A52" s="65">
        <f>'DOR Games'!A51</f>
        <v>13263</v>
      </c>
      <c r="B52" s="16">
        <f>'DOR Games'!B51</f>
        <v>40180</v>
      </c>
      <c r="C52" s="45">
        <f>'DOR Games'!AH51</f>
        <v>5.68</v>
      </c>
      <c r="F52" s="16">
        <v>40317</v>
      </c>
      <c r="G52" s="21" t="s">
        <v>229</v>
      </c>
      <c r="H52" s="21">
        <v>5</v>
      </c>
    </row>
    <row r="53" spans="1:8" x14ac:dyDescent="0.25">
      <c r="A53" s="65">
        <f>'DOR Games'!A52</f>
        <v>14462</v>
      </c>
      <c r="B53" s="16">
        <f>'DOR Games'!B52</f>
        <v>40502</v>
      </c>
      <c r="C53" s="45">
        <f>'DOR Games'!AH52</f>
        <v>4.84</v>
      </c>
      <c r="F53" s="16">
        <v>40317</v>
      </c>
      <c r="G53" s="21" t="s">
        <v>230</v>
      </c>
      <c r="H53" s="21">
        <v>5</v>
      </c>
    </row>
    <row r="54" spans="1:8" x14ac:dyDescent="0.25">
      <c r="A54" s="65">
        <f>'DOR Games'!A53</f>
        <v>14626</v>
      </c>
      <c r="B54" s="16">
        <f>'DOR Games'!B53</f>
        <v>40565</v>
      </c>
      <c r="C54" s="45">
        <f>'DOR Games'!AH53</f>
        <v>4.84</v>
      </c>
      <c r="F54" s="16">
        <v>40354</v>
      </c>
      <c r="G54" s="21" t="s">
        <v>231</v>
      </c>
      <c r="H54" s="21">
        <v>3</v>
      </c>
    </row>
    <row r="55" spans="1:8" x14ac:dyDescent="0.25">
      <c r="A55" s="65">
        <f>'DOR Games'!A54</f>
        <v>15746</v>
      </c>
      <c r="B55" s="16">
        <f>'DOR Games'!B54</f>
        <v>40852</v>
      </c>
      <c r="C55" s="45">
        <f>'DOR Games'!AH54</f>
        <v>7.92</v>
      </c>
      <c r="F55" s="16">
        <v>40354</v>
      </c>
      <c r="G55" s="21" t="s">
        <v>232</v>
      </c>
      <c r="H55" s="21">
        <v>5</v>
      </c>
    </row>
    <row r="56" spans="1:8" x14ac:dyDescent="0.25">
      <c r="A56" s="65">
        <f>'DOR Games'!A55</f>
        <v>16271</v>
      </c>
      <c r="B56" s="16">
        <f>'DOR Games'!B55</f>
        <v>41017</v>
      </c>
      <c r="C56" s="45">
        <f>'DOR Games'!AH55</f>
        <v>7.7</v>
      </c>
      <c r="F56" s="16">
        <v>40386</v>
      </c>
      <c r="G56" s="21" t="s">
        <v>233</v>
      </c>
      <c r="H56" s="21">
        <v>2</v>
      </c>
    </row>
    <row r="57" spans="1:8" x14ac:dyDescent="0.25">
      <c r="A57" s="65">
        <f>'DOR Games'!A56</f>
        <v>16443</v>
      </c>
      <c r="B57" s="16">
        <f>'DOR Games'!B56</f>
        <v>41087</v>
      </c>
      <c r="C57" s="45">
        <f>'DOR Games'!AH56</f>
        <v>6.16</v>
      </c>
      <c r="F57" s="16">
        <v>40386</v>
      </c>
      <c r="G57" s="21" t="s">
        <v>234</v>
      </c>
      <c r="H57" s="21">
        <v>5</v>
      </c>
    </row>
    <row r="58" spans="1:8" x14ac:dyDescent="0.25">
      <c r="A58" s="65">
        <f>'DOR Games'!A57</f>
        <v>16516</v>
      </c>
      <c r="B58" s="16">
        <f>'DOR Games'!B57</f>
        <v>41115</v>
      </c>
      <c r="C58" s="45">
        <f>'DOR Games'!AH57</f>
        <v>8.8000000000000007</v>
      </c>
      <c r="F58" s="16">
        <v>40417</v>
      </c>
      <c r="G58" s="21" t="s">
        <v>235</v>
      </c>
      <c r="H58" s="21">
        <v>5</v>
      </c>
    </row>
    <row r="59" spans="1:8" x14ac:dyDescent="0.25">
      <c r="A59" s="65">
        <f>'DOR Games'!A58</f>
        <v>16730</v>
      </c>
      <c r="B59" s="16">
        <f>'DOR Games'!B58</f>
        <v>41180</v>
      </c>
      <c r="C59" s="45">
        <f>'DOR Games'!AH58</f>
        <v>8.8000000000000007</v>
      </c>
      <c r="F59" s="16">
        <v>40417</v>
      </c>
      <c r="G59" s="21" t="s">
        <v>236</v>
      </c>
      <c r="H59" s="21">
        <v>3</v>
      </c>
    </row>
    <row r="60" spans="1:8" x14ac:dyDescent="0.25">
      <c r="A60" s="65">
        <f>'DOR Games'!A59</f>
        <v>16754</v>
      </c>
      <c r="B60" s="16">
        <f>'DOR Games'!B59</f>
        <v>41188</v>
      </c>
      <c r="C60" s="45">
        <f>'DOR Games'!AH59</f>
        <v>5.04</v>
      </c>
      <c r="F60" s="16">
        <v>40452</v>
      </c>
      <c r="G60" s="21" t="s">
        <v>237</v>
      </c>
      <c r="H60" s="21">
        <v>3</v>
      </c>
    </row>
    <row r="61" spans="1:8" x14ac:dyDescent="0.25">
      <c r="A61" s="65">
        <f>'DOR Games'!A60</f>
        <v>16880</v>
      </c>
      <c r="B61" s="16">
        <f>'DOR Games'!B60</f>
        <v>41239</v>
      </c>
      <c r="C61" s="45">
        <f>'DOR Games'!AH60</f>
        <v>12.96</v>
      </c>
      <c r="F61" s="16">
        <v>40452</v>
      </c>
      <c r="G61" s="21" t="s">
        <v>238</v>
      </c>
      <c r="H61" s="21">
        <v>5</v>
      </c>
    </row>
    <row r="62" spans="1:8" x14ac:dyDescent="0.25">
      <c r="A62" s="65">
        <f>'DOR Games'!A61</f>
        <v>17020</v>
      </c>
      <c r="B62" s="16">
        <f>'DOR Games'!B61</f>
        <v>41282</v>
      </c>
      <c r="C62" s="45">
        <f>'DOR Games'!AH61</f>
        <v>2.64</v>
      </c>
      <c r="F62" s="16">
        <v>40478</v>
      </c>
      <c r="G62" s="21" t="s">
        <v>239</v>
      </c>
      <c r="H62" s="21">
        <v>5</v>
      </c>
    </row>
    <row r="63" spans="1:8" x14ac:dyDescent="0.25">
      <c r="A63" s="65">
        <f>'DOR Games'!A62</f>
        <v>17154</v>
      </c>
      <c r="B63" s="16">
        <f>'DOR Games'!B62</f>
        <v>41323</v>
      </c>
      <c r="C63" s="45">
        <f>'DOR Games'!AH62</f>
        <v>9.24</v>
      </c>
      <c r="F63" s="16">
        <v>40478</v>
      </c>
      <c r="G63" s="21" t="s">
        <v>240</v>
      </c>
      <c r="H63" s="21">
        <v>3</v>
      </c>
    </row>
    <row r="64" spans="1:8" x14ac:dyDescent="0.25">
      <c r="A64" s="65">
        <f>'DOR Games'!A63</f>
        <v>17565</v>
      </c>
      <c r="B64" s="16">
        <f>'DOR Games'!B63</f>
        <v>41471</v>
      </c>
      <c r="C64" s="45">
        <f>'DOR Games'!AH63</f>
        <v>6.6</v>
      </c>
      <c r="F64" s="16">
        <v>40500</v>
      </c>
      <c r="G64" s="21" t="s">
        <v>241</v>
      </c>
      <c r="H64" s="21">
        <v>3</v>
      </c>
    </row>
    <row r="65" spans="1:8" x14ac:dyDescent="0.25">
      <c r="A65" s="65">
        <f>'DOR Games'!A64</f>
        <v>17616</v>
      </c>
      <c r="B65" s="16">
        <f>'DOR Games'!B64</f>
        <v>41489</v>
      </c>
      <c r="C65" s="45">
        <f>'DOR Games'!AH64</f>
        <v>5.28</v>
      </c>
      <c r="F65" s="16">
        <v>40500</v>
      </c>
      <c r="G65" s="21" t="s">
        <v>242</v>
      </c>
      <c r="H65" s="21">
        <v>5</v>
      </c>
    </row>
    <row r="66" spans="1:8" x14ac:dyDescent="0.25">
      <c r="A66" s="65">
        <f>'DOR Games'!A65</f>
        <v>17746</v>
      </c>
      <c r="B66" s="16">
        <f>'DOR Games'!B65</f>
        <v>41548</v>
      </c>
      <c r="C66" s="45">
        <f>'DOR Games'!AH65</f>
        <v>4.62</v>
      </c>
      <c r="F66" s="16">
        <v>40535</v>
      </c>
      <c r="G66" s="21" t="s">
        <v>243</v>
      </c>
      <c r="H66" s="21">
        <v>5</v>
      </c>
    </row>
    <row r="67" spans="1:8" x14ac:dyDescent="0.25">
      <c r="A67" s="65">
        <f>'DOR Games'!A66</f>
        <v>17901</v>
      </c>
      <c r="B67" s="16">
        <f>'DOR Games'!B66</f>
        <v>41623</v>
      </c>
      <c r="C67" s="45">
        <f>'DOR Games'!AH66</f>
        <v>2.6</v>
      </c>
      <c r="F67" s="16">
        <v>40535</v>
      </c>
      <c r="G67" s="21" t="s">
        <v>244</v>
      </c>
      <c r="H67" s="21">
        <v>3</v>
      </c>
    </row>
    <row r="68" spans="1:8" x14ac:dyDescent="0.25">
      <c r="A68" s="65">
        <f>'DOR Games'!A67</f>
        <v>17938</v>
      </c>
      <c r="B68" s="16">
        <f>'DOR Games'!B67</f>
        <v>41646</v>
      </c>
      <c r="C68" s="45">
        <f>'DOR Games'!AH67</f>
        <v>2.88</v>
      </c>
      <c r="F68" s="16">
        <v>40573</v>
      </c>
      <c r="G68" s="21" t="s">
        <v>245</v>
      </c>
      <c r="H68" s="21">
        <v>5</v>
      </c>
    </row>
    <row r="69" spans="1:8" x14ac:dyDescent="0.25">
      <c r="A69" s="65">
        <f>'DOR Games'!A68</f>
        <v>18340</v>
      </c>
      <c r="B69" s="16">
        <f>'DOR Games'!B68</f>
        <v>41856</v>
      </c>
      <c r="C69" s="45">
        <f>'DOR Games'!AH68</f>
        <v>9.68</v>
      </c>
      <c r="F69" s="16">
        <v>40573</v>
      </c>
      <c r="G69" s="21" t="s">
        <v>246</v>
      </c>
      <c r="H69" s="21">
        <v>3</v>
      </c>
    </row>
    <row r="70" spans="1:8" x14ac:dyDescent="0.25">
      <c r="A70" s="65">
        <f>'DOR Games'!A69</f>
        <v>19004</v>
      </c>
      <c r="B70" s="16">
        <f>'DOR Games'!B69</f>
        <v>42412</v>
      </c>
      <c r="C70" s="45">
        <f>'DOR Games'!AH69</f>
        <v>3.52</v>
      </c>
      <c r="F70" s="16">
        <v>40601</v>
      </c>
      <c r="G70" s="21" t="s">
        <v>247</v>
      </c>
      <c r="H70" s="21">
        <v>11</v>
      </c>
    </row>
    <row r="71" spans="1:8" x14ac:dyDescent="0.25">
      <c r="A71" s="65">
        <f>'DOR Games'!A70</f>
        <v>19325</v>
      </c>
      <c r="B71" s="16">
        <f>'DOR Games'!B70</f>
        <v>42850</v>
      </c>
      <c r="C71" s="45">
        <f>'DOR Games'!AH70</f>
        <v>1.32</v>
      </c>
      <c r="F71" s="16">
        <v>40601</v>
      </c>
      <c r="G71" s="21" t="s">
        <v>248</v>
      </c>
      <c r="H71" s="21">
        <v>5</v>
      </c>
    </row>
    <row r="72" spans="1:8" x14ac:dyDescent="0.25">
      <c r="A72" s="65">
        <f>'DOR Games'!A71</f>
        <v>19390</v>
      </c>
      <c r="B72" s="16">
        <f>'DOR Games'!B71</f>
        <v>42980</v>
      </c>
      <c r="C72" s="45">
        <f>'DOR Games'!AH71</f>
        <v>5</v>
      </c>
      <c r="F72" s="16">
        <v>40626</v>
      </c>
      <c r="G72" s="21" t="s">
        <v>249</v>
      </c>
      <c r="H72" s="21">
        <v>5</v>
      </c>
    </row>
    <row r="73" spans="1:8" x14ac:dyDescent="0.25">
      <c r="A73" s="65">
        <f>'DOR Games'!A72</f>
        <v>19915</v>
      </c>
      <c r="B73" s="16">
        <f>'DOR Games'!B72</f>
        <v>43650</v>
      </c>
      <c r="C73" s="45">
        <f>'DOR Games'!AH72</f>
        <v>1.875</v>
      </c>
      <c r="F73" s="16">
        <v>40626</v>
      </c>
      <c r="G73" s="21" t="s">
        <v>250</v>
      </c>
      <c r="H73" s="21">
        <v>3</v>
      </c>
    </row>
    <row r="74" spans="1:8" x14ac:dyDescent="0.25">
      <c r="A74" s="65">
        <f>'DOR Games'!A73</f>
        <v>20679</v>
      </c>
      <c r="B74" s="16">
        <f>'DOR Games'!B73</f>
        <v>44102</v>
      </c>
      <c r="C74" s="45">
        <f>'DOR Games'!AH73</f>
        <v>1.75</v>
      </c>
      <c r="F74" s="16">
        <v>40649</v>
      </c>
      <c r="G74" s="21" t="s">
        <v>251</v>
      </c>
      <c r="H74" s="21">
        <v>3</v>
      </c>
    </row>
    <row r="75" spans="1:8" x14ac:dyDescent="0.25">
      <c r="A75" s="65">
        <f>'DOR Games'!A74</f>
        <v>20681</v>
      </c>
      <c r="B75" s="16">
        <f>'DOR Games'!B74</f>
        <v>44102</v>
      </c>
      <c r="C75" s="45">
        <f>'DOR Games'!AH74</f>
        <v>2</v>
      </c>
      <c r="F75" s="16">
        <v>40649</v>
      </c>
      <c r="G75" s="21" t="s">
        <v>252</v>
      </c>
      <c r="H75" s="21">
        <v>5</v>
      </c>
    </row>
    <row r="76" spans="1:8" x14ac:dyDescent="0.25">
      <c r="A76" s="65">
        <f>'DOR Games'!A75</f>
        <v>21272</v>
      </c>
      <c r="B76" s="16">
        <f>'DOR Games'!B75</f>
        <v>44367</v>
      </c>
      <c r="C76" s="45">
        <f>'DOR Games'!AH75</f>
        <v>3.44</v>
      </c>
      <c r="F76" s="16">
        <v>40691</v>
      </c>
      <c r="G76" s="21" t="s">
        <v>253</v>
      </c>
      <c r="H76" s="21">
        <v>3</v>
      </c>
    </row>
    <row r="77" spans="1:8" x14ac:dyDescent="0.25">
      <c r="A77" s="65">
        <f>'DOR Games'!A76</f>
        <v>21429</v>
      </c>
      <c r="B77" s="16">
        <f>'DOR Games'!B76</f>
        <v>44423</v>
      </c>
      <c r="C77" s="45">
        <f>'DOR Games'!AH76</f>
        <v>2.625</v>
      </c>
      <c r="F77" s="16">
        <v>40691</v>
      </c>
      <c r="G77" s="21" t="s">
        <v>254</v>
      </c>
      <c r="H77" s="21">
        <v>5</v>
      </c>
    </row>
    <row r="78" spans="1:8" x14ac:dyDescent="0.25">
      <c r="A78" s="65">
        <f>'DOR Games'!A77</f>
        <v>21486</v>
      </c>
      <c r="B78" s="16">
        <f>'DOR Games'!B77</f>
        <v>44454</v>
      </c>
      <c r="C78" s="45">
        <f>'DOR Games'!AH77</f>
        <v>0.66</v>
      </c>
      <c r="F78" s="16">
        <v>40706</v>
      </c>
      <c r="G78" s="21" t="s">
        <v>231</v>
      </c>
      <c r="H78" s="21">
        <v>3</v>
      </c>
    </row>
    <row r="79" spans="1:8" x14ac:dyDescent="0.25">
      <c r="A79" s="65">
        <f>'DOR Games'!A78</f>
        <v>21520</v>
      </c>
      <c r="B79" s="16">
        <f>'DOR Games'!B78</f>
        <v>44475</v>
      </c>
      <c r="C79" s="45">
        <f>'DOR Games'!AH78</f>
        <v>4.8</v>
      </c>
      <c r="F79" s="16">
        <v>40706</v>
      </c>
      <c r="G79" s="21" t="s">
        <v>232</v>
      </c>
      <c r="H79" s="21">
        <v>5</v>
      </c>
    </row>
    <row r="80" spans="1:8" x14ac:dyDescent="0.25">
      <c r="A80" s="65">
        <f>'DOR Games'!A79</f>
        <v>21815</v>
      </c>
      <c r="B80" s="16">
        <f>'DOR Games'!B79</f>
        <v>44621</v>
      </c>
      <c r="C80" s="45">
        <f>'DOR Games'!AH79</f>
        <v>4.75</v>
      </c>
      <c r="F80" s="16">
        <v>40769</v>
      </c>
      <c r="G80" s="21" t="s">
        <v>233</v>
      </c>
      <c r="H80" s="21">
        <v>3</v>
      </c>
    </row>
    <row r="81" spans="1:8" x14ac:dyDescent="0.25">
      <c r="A81" s="65">
        <f>'DOR Games'!A80</f>
        <v>21818</v>
      </c>
      <c r="B81" s="16">
        <f>'DOR Games'!B80</f>
        <v>44621</v>
      </c>
      <c r="C81" s="45">
        <f>'DOR Games'!AH80</f>
        <v>7.68</v>
      </c>
      <c r="F81" s="16">
        <v>40769</v>
      </c>
      <c r="G81" s="21" t="s">
        <v>234</v>
      </c>
      <c r="H81" s="21">
        <v>5</v>
      </c>
    </row>
    <row r="82" spans="1:8" x14ac:dyDescent="0.25">
      <c r="A82" s="65">
        <f>'DOR Games'!A81</f>
        <v>21858</v>
      </c>
      <c r="B82" s="16">
        <f>'DOR Games'!B81</f>
        <v>44638</v>
      </c>
      <c r="C82" s="45">
        <f>'DOR Games'!AH81</f>
        <v>5.25</v>
      </c>
      <c r="F82" s="16">
        <v>40820</v>
      </c>
      <c r="G82" s="21" t="s">
        <v>238</v>
      </c>
      <c r="H82" s="21">
        <v>5</v>
      </c>
    </row>
    <row r="83" spans="1:8" x14ac:dyDescent="0.25">
      <c r="A83" s="65">
        <f>'DOR Games'!A82</f>
        <v>21875</v>
      </c>
      <c r="B83" s="16">
        <f>'DOR Games'!B82</f>
        <v>44645</v>
      </c>
      <c r="C83" s="45">
        <f>'DOR Games'!AH82</f>
        <v>3</v>
      </c>
      <c r="F83" s="16">
        <v>40820</v>
      </c>
      <c r="G83" s="21" t="s">
        <v>237</v>
      </c>
      <c r="H83" s="21">
        <v>3</v>
      </c>
    </row>
    <row r="84" spans="1:8" x14ac:dyDescent="0.25">
      <c r="A84" s="65">
        <f>'DOR Games'!A83</f>
        <v>21879</v>
      </c>
      <c r="B84" s="16">
        <f>'DOR Games'!B83</f>
        <v>44645</v>
      </c>
      <c r="C84" s="45">
        <f>'DOR Games'!AH83</f>
        <v>3.02</v>
      </c>
      <c r="F84" s="16">
        <v>40844</v>
      </c>
      <c r="G84" s="21" t="s">
        <v>239</v>
      </c>
      <c r="H84" s="21">
        <v>5</v>
      </c>
    </row>
    <row r="85" spans="1:8" x14ac:dyDescent="0.25">
      <c r="A85" s="65">
        <f>'DOR Games'!A84</f>
        <v>21959</v>
      </c>
      <c r="B85" s="16">
        <f>'DOR Games'!B84</f>
        <v>44685</v>
      </c>
      <c r="C85" s="45">
        <f>'DOR Games'!AH84</f>
        <v>13.22</v>
      </c>
      <c r="F85" s="16">
        <v>40845</v>
      </c>
      <c r="G85" s="21" t="s">
        <v>240</v>
      </c>
      <c r="H85" s="21">
        <v>3</v>
      </c>
    </row>
    <row r="86" spans="1:8" x14ac:dyDescent="0.25">
      <c r="A86" s="65">
        <f>'DOR Games'!A85</f>
        <v>22249</v>
      </c>
      <c r="B86" s="16">
        <f>'DOR Games'!B85</f>
        <v>44805</v>
      </c>
      <c r="C86" s="45">
        <f>'DOR Games'!AH85</f>
        <v>6.98</v>
      </c>
      <c r="F86" s="16">
        <v>40857</v>
      </c>
      <c r="G86" s="21" t="s">
        <v>255</v>
      </c>
      <c r="H86" s="21">
        <v>0</v>
      </c>
    </row>
    <row r="87" spans="1:8" x14ac:dyDescent="0.25">
      <c r="A87" s="65">
        <f>'DOR Games'!A86</f>
        <v>22269</v>
      </c>
      <c r="B87" s="16">
        <f>'DOR Games'!B86</f>
        <v>44816</v>
      </c>
      <c r="C87" s="45">
        <f>'DOR Games'!AH86</f>
        <v>4.5599999999999996</v>
      </c>
      <c r="F87" s="16">
        <v>40857</v>
      </c>
      <c r="G87" s="21" t="s">
        <v>256</v>
      </c>
      <c r="H87" s="21">
        <v>0</v>
      </c>
    </row>
    <row r="88" spans="1:8" x14ac:dyDescent="0.25">
      <c r="A88" s="65">
        <f>'DOR Games'!A87</f>
        <v>22414</v>
      </c>
      <c r="B88" s="16">
        <f>'DOR Games'!B87</f>
        <v>44892</v>
      </c>
      <c r="C88" s="45">
        <f>'DOR Games'!AH87</f>
        <v>2.125</v>
      </c>
      <c r="F88" s="16">
        <v>40871</v>
      </c>
      <c r="G88" s="21" t="s">
        <v>242</v>
      </c>
      <c r="H88" s="21">
        <v>5</v>
      </c>
    </row>
    <row r="89" spans="1:8" x14ac:dyDescent="0.25">
      <c r="A89" s="65">
        <f>'DOR Games'!A88</f>
        <v>22500</v>
      </c>
      <c r="B89" s="16">
        <f>'DOR Games'!B88</f>
        <v>44948</v>
      </c>
      <c r="C89" s="45">
        <f>'DOR Games'!AH88</f>
        <v>22</v>
      </c>
      <c r="F89" s="16">
        <v>40871</v>
      </c>
      <c r="G89" s="21" t="s">
        <v>241</v>
      </c>
      <c r="H89" s="21">
        <v>3</v>
      </c>
    </row>
    <row r="90" spans="1:8" x14ac:dyDescent="0.25">
      <c r="A90" s="65">
        <f>'DOR Games'!A89</f>
        <v>22501</v>
      </c>
      <c r="B90" s="16">
        <f>'DOR Games'!B89</f>
        <v>44948</v>
      </c>
      <c r="C90" s="45">
        <f>'DOR Games'!AH89</f>
        <v>2.125</v>
      </c>
      <c r="F90" s="16">
        <v>40891</v>
      </c>
      <c r="G90" s="21" t="s">
        <v>180</v>
      </c>
      <c r="H90" s="21">
        <v>0</v>
      </c>
    </row>
    <row r="91" spans="1:8" x14ac:dyDescent="0.25">
      <c r="A91" s="65">
        <f>'DOR Games'!A90</f>
        <v>22722</v>
      </c>
      <c r="B91" s="16">
        <f>'DOR Games'!B90</f>
        <v>45106</v>
      </c>
      <c r="C91" s="45">
        <f>'DOR Games'!AH90</f>
        <v>10.120000000000001</v>
      </c>
      <c r="F91" s="16">
        <v>40998</v>
      </c>
      <c r="G91" s="21" t="s">
        <v>257</v>
      </c>
      <c r="H91" s="21">
        <v>3</v>
      </c>
    </row>
    <row r="92" spans="1:8" x14ac:dyDescent="0.25">
      <c r="A92" s="65">
        <f>'DOR Games'!A91</f>
        <v>23061</v>
      </c>
      <c r="B92" s="16">
        <f>'DOR Games'!B91</f>
        <v>45436</v>
      </c>
      <c r="C92" s="45">
        <f>'DOR Games'!AH91</f>
        <v>5.76</v>
      </c>
      <c r="F92" s="16">
        <v>40998</v>
      </c>
      <c r="G92" s="21" t="s">
        <v>258</v>
      </c>
      <c r="H92" s="21">
        <v>5</v>
      </c>
    </row>
    <row r="93" spans="1:8" x14ac:dyDescent="0.25">
      <c r="A93" s="65">
        <f>'DOR Games'!A92</f>
        <v>23080</v>
      </c>
      <c r="B93" s="16">
        <f>'DOR Games'!B92</f>
        <v>45562</v>
      </c>
      <c r="C93" s="45">
        <f>'DOR Games'!AH92</f>
        <v>12.25</v>
      </c>
      <c r="F93" s="16">
        <v>41000</v>
      </c>
      <c r="G93" s="21" t="s">
        <v>259</v>
      </c>
      <c r="H93" s="21">
        <v>5</v>
      </c>
    </row>
    <row r="94" spans="1:8" x14ac:dyDescent="0.25">
      <c r="A94" s="65">
        <f>'DOR Games'!A93</f>
        <v>23268</v>
      </c>
      <c r="B94" s="16">
        <f>'DOR Games'!B93</f>
        <v>45717</v>
      </c>
      <c r="C94" s="45">
        <f>'DOR Games'!AH93</f>
        <v>21.25</v>
      </c>
      <c r="F94" s="16">
        <v>41000</v>
      </c>
      <c r="G94" s="21" t="s">
        <v>260</v>
      </c>
      <c r="H94" s="21">
        <v>3</v>
      </c>
    </row>
    <row r="95" spans="1:8" x14ac:dyDescent="0.25">
      <c r="A95" s="65">
        <f>'DOR Games'!A94</f>
        <v>23333</v>
      </c>
      <c r="B95" s="16">
        <f>'DOR Games'!B94</f>
        <v>45748</v>
      </c>
      <c r="C95" s="45">
        <f>'DOR Games'!AH94</f>
        <v>1.76</v>
      </c>
      <c r="F95" s="16">
        <v>41098</v>
      </c>
      <c r="G95" s="21" t="s">
        <v>261</v>
      </c>
      <c r="H95" s="21">
        <v>3</v>
      </c>
    </row>
    <row r="96" spans="1:8" x14ac:dyDescent="0.25">
      <c r="A96" s="65">
        <f>'DOR Games'!A95</f>
        <v>23662</v>
      </c>
      <c r="B96" s="16">
        <f>'DOR Games'!B95</f>
        <v>46054</v>
      </c>
      <c r="C96" s="45">
        <f>'DOR Games'!AH95</f>
        <v>13.6</v>
      </c>
      <c r="F96" s="16">
        <v>41121</v>
      </c>
      <c r="G96" s="21" t="s">
        <v>262</v>
      </c>
      <c r="H96" s="21">
        <v>4</v>
      </c>
    </row>
    <row r="97" spans="1:8" x14ac:dyDescent="0.25">
      <c r="A97" s="65">
        <f>'DOR Games'!A96</f>
        <v>23718</v>
      </c>
      <c r="B97" s="16">
        <f>'DOR Games'!B96</f>
        <v>46113</v>
      </c>
      <c r="C97" s="45">
        <f>'DOR Games'!AH96</f>
        <v>21.28</v>
      </c>
      <c r="F97" s="16">
        <v>41121</v>
      </c>
      <c r="G97" s="21" t="s">
        <v>263</v>
      </c>
      <c r="H97" s="21">
        <v>4</v>
      </c>
    </row>
    <row r="98" spans="1:8" x14ac:dyDescent="0.25">
      <c r="A98" s="16"/>
      <c r="B98" s="16"/>
      <c r="C98" s="45"/>
      <c r="F98" s="16">
        <v>41149</v>
      </c>
      <c r="G98" s="21" t="s">
        <v>264</v>
      </c>
      <c r="H98" s="21">
        <v>10</v>
      </c>
    </row>
    <row r="99" spans="1:8" x14ac:dyDescent="0.25">
      <c r="A99" s="16"/>
      <c r="B99" s="16"/>
      <c r="C99" s="45"/>
      <c r="F99" s="16">
        <v>41189</v>
      </c>
      <c r="G99" s="21" t="s">
        <v>265</v>
      </c>
      <c r="H99" s="21">
        <v>30</v>
      </c>
    </row>
    <row r="100" spans="1:8" x14ac:dyDescent="0.25">
      <c r="A100" s="16"/>
      <c r="B100" s="16"/>
      <c r="C100" s="45"/>
      <c r="F100" s="16">
        <v>41269</v>
      </c>
      <c r="G100" s="21" t="s">
        <v>266</v>
      </c>
      <c r="H100" s="21">
        <v>13</v>
      </c>
    </row>
    <row r="101" spans="1:8" x14ac:dyDescent="0.25">
      <c r="A101" s="16"/>
      <c r="B101" s="16"/>
      <c r="C101" s="45"/>
      <c r="F101" s="16">
        <v>41289</v>
      </c>
      <c r="G101" s="21" t="s">
        <v>267</v>
      </c>
      <c r="H101" s="21">
        <v>5</v>
      </c>
    </row>
    <row r="102" spans="1:8" x14ac:dyDescent="0.25">
      <c r="A102" s="16"/>
      <c r="B102" s="16"/>
      <c r="C102" s="45"/>
      <c r="F102" s="16">
        <v>41289</v>
      </c>
      <c r="G102" s="21" t="s">
        <v>268</v>
      </c>
      <c r="H102" s="21">
        <v>8</v>
      </c>
    </row>
    <row r="103" spans="1:8" x14ac:dyDescent="0.25">
      <c r="A103" s="16"/>
      <c r="B103" s="16"/>
      <c r="C103" s="45"/>
      <c r="F103" s="16">
        <v>41322</v>
      </c>
      <c r="G103" s="21" t="s">
        <v>269</v>
      </c>
      <c r="H103" s="21">
        <v>5</v>
      </c>
    </row>
    <row r="104" spans="1:8" x14ac:dyDescent="0.25">
      <c r="A104" s="16"/>
      <c r="B104" s="16"/>
      <c r="C104" s="45"/>
      <c r="F104" s="16">
        <v>41322</v>
      </c>
      <c r="G104" s="21" t="s">
        <v>270</v>
      </c>
      <c r="H104" s="21">
        <v>6</v>
      </c>
    </row>
    <row r="105" spans="1:8" x14ac:dyDescent="0.25">
      <c r="A105" s="16"/>
      <c r="B105" s="16"/>
      <c r="C105" s="45"/>
      <c r="F105" s="16">
        <v>41345</v>
      </c>
      <c r="G105" s="21" t="s">
        <v>271</v>
      </c>
      <c r="H105" s="21">
        <v>5</v>
      </c>
    </row>
    <row r="106" spans="1:8" x14ac:dyDescent="0.25">
      <c r="A106" s="16"/>
      <c r="B106" s="16"/>
      <c r="C106" s="45"/>
      <c r="F106" s="16">
        <v>41345</v>
      </c>
      <c r="G106" s="21" t="s">
        <v>272</v>
      </c>
      <c r="H106" s="21">
        <v>5</v>
      </c>
    </row>
    <row r="107" spans="1:8" x14ac:dyDescent="0.25">
      <c r="A107" s="16"/>
      <c r="B107" s="16"/>
      <c r="C107" s="45"/>
      <c r="F107" s="16">
        <v>41414</v>
      </c>
      <c r="G107" s="21" t="s">
        <v>273</v>
      </c>
      <c r="H107" s="21">
        <v>5</v>
      </c>
    </row>
    <row r="108" spans="1:8" x14ac:dyDescent="0.25">
      <c r="A108" s="16"/>
      <c r="B108" s="16"/>
      <c r="C108" s="45"/>
      <c r="F108" s="16">
        <v>41414</v>
      </c>
      <c r="G108" s="21" t="s">
        <v>274</v>
      </c>
      <c r="H108" s="21">
        <v>3</v>
      </c>
    </row>
    <row r="109" spans="1:8" x14ac:dyDescent="0.25">
      <c r="A109" s="16"/>
      <c r="B109" s="16"/>
      <c r="C109" s="45"/>
      <c r="F109" s="16">
        <v>41414</v>
      </c>
      <c r="G109" s="21" t="s">
        <v>275</v>
      </c>
      <c r="H109" s="21">
        <v>5</v>
      </c>
    </row>
    <row r="110" spans="1:8" x14ac:dyDescent="0.25">
      <c r="A110" s="16"/>
      <c r="B110" s="16"/>
      <c r="C110" s="45"/>
      <c r="F110" s="16">
        <v>41414</v>
      </c>
      <c r="G110" s="21" t="s">
        <v>276</v>
      </c>
      <c r="H110" s="21">
        <v>3</v>
      </c>
    </row>
    <row r="111" spans="1:8" x14ac:dyDescent="0.25">
      <c r="A111" s="16"/>
      <c r="B111" s="16"/>
      <c r="C111" s="45"/>
      <c r="F111" s="16">
        <v>41466</v>
      </c>
      <c r="G111" s="21" t="s">
        <v>277</v>
      </c>
      <c r="H111" s="21">
        <v>10</v>
      </c>
    </row>
    <row r="112" spans="1:8" x14ac:dyDescent="0.25">
      <c r="A112" s="16"/>
      <c r="B112" s="16"/>
      <c r="C112" s="45"/>
      <c r="F112" s="16">
        <v>41466</v>
      </c>
      <c r="G112" s="21" t="s">
        <v>278</v>
      </c>
      <c r="H112" s="21">
        <v>5</v>
      </c>
    </row>
    <row r="113" spans="1:8" x14ac:dyDescent="0.25">
      <c r="A113" s="16"/>
      <c r="B113" s="16"/>
      <c r="C113" s="45"/>
      <c r="F113" s="16">
        <v>41472</v>
      </c>
      <c r="G113" s="21" t="s">
        <v>279</v>
      </c>
      <c r="H113" s="21">
        <v>5</v>
      </c>
    </row>
    <row r="114" spans="1:8" x14ac:dyDescent="0.25">
      <c r="A114" s="16"/>
      <c r="B114" s="16"/>
      <c r="C114" s="45"/>
      <c r="F114" s="16">
        <v>41472</v>
      </c>
      <c r="G114" s="21" t="s">
        <v>280</v>
      </c>
      <c r="H114" s="21">
        <v>10</v>
      </c>
    </row>
    <row r="115" spans="1:8" x14ac:dyDescent="0.25">
      <c r="A115" s="16"/>
      <c r="B115" s="16"/>
      <c r="C115" s="45"/>
      <c r="F115" s="16">
        <v>41491</v>
      </c>
      <c r="G115" s="21" t="s">
        <v>281</v>
      </c>
      <c r="H115" s="21">
        <v>3</v>
      </c>
    </row>
    <row r="116" spans="1:8" x14ac:dyDescent="0.25">
      <c r="A116" s="16"/>
      <c r="B116" s="16"/>
      <c r="C116" s="45"/>
      <c r="F116" s="16">
        <v>41491</v>
      </c>
      <c r="G116" s="21" t="s">
        <v>282</v>
      </c>
      <c r="H116" s="21">
        <v>5</v>
      </c>
    </row>
    <row r="117" spans="1:8" x14ac:dyDescent="0.25">
      <c r="A117" s="16"/>
      <c r="B117" s="16"/>
      <c r="C117" s="45"/>
      <c r="F117" s="16">
        <v>41542</v>
      </c>
      <c r="G117" s="21" t="s">
        <v>283</v>
      </c>
      <c r="H117" s="21">
        <v>5</v>
      </c>
    </row>
    <row r="118" spans="1:8" x14ac:dyDescent="0.25">
      <c r="A118" s="16"/>
      <c r="B118" s="16"/>
      <c r="C118" s="45"/>
      <c r="F118" s="16">
        <v>41542</v>
      </c>
      <c r="G118" s="21" t="s">
        <v>284</v>
      </c>
      <c r="H118" s="21">
        <v>5</v>
      </c>
    </row>
    <row r="119" spans="1:8" x14ac:dyDescent="0.25">
      <c r="A119" s="16"/>
      <c r="B119" s="16"/>
      <c r="C119" s="45"/>
      <c r="F119" s="16">
        <v>41561</v>
      </c>
      <c r="G119" s="21" t="s">
        <v>285</v>
      </c>
      <c r="H119" s="21">
        <v>5</v>
      </c>
    </row>
    <row r="120" spans="1:8" x14ac:dyDescent="0.25">
      <c r="A120" s="16"/>
      <c r="B120" s="16"/>
      <c r="C120" s="45"/>
      <c r="F120" s="16">
        <v>41561</v>
      </c>
      <c r="G120" s="21" t="s">
        <v>286</v>
      </c>
      <c r="H120" s="21">
        <v>3</v>
      </c>
    </row>
    <row r="121" spans="1:8" x14ac:dyDescent="0.25">
      <c r="A121" s="16"/>
      <c r="B121" s="16"/>
      <c r="C121" s="45"/>
      <c r="F121" s="16">
        <v>41595</v>
      </c>
      <c r="G121" s="21" t="s">
        <v>287</v>
      </c>
      <c r="H121" s="21">
        <v>0</v>
      </c>
    </row>
    <row r="122" spans="1:8" x14ac:dyDescent="0.25">
      <c r="A122" s="16"/>
      <c r="B122" s="16"/>
      <c r="C122" s="45"/>
      <c r="F122" s="16">
        <v>41622</v>
      </c>
      <c r="G122" s="21" t="s">
        <v>288</v>
      </c>
      <c r="H122" s="21">
        <v>7</v>
      </c>
    </row>
    <row r="123" spans="1:8" x14ac:dyDescent="0.25">
      <c r="A123" s="16"/>
      <c r="B123" s="16"/>
      <c r="C123" s="45"/>
      <c r="F123" s="16">
        <v>41784</v>
      </c>
      <c r="G123" s="21" t="s">
        <v>289</v>
      </c>
      <c r="H123" s="21">
        <v>0</v>
      </c>
    </row>
    <row r="124" spans="1:8" x14ac:dyDescent="0.25">
      <c r="A124" s="16"/>
      <c r="B124" s="16"/>
      <c r="C124" s="45"/>
      <c r="F124" s="16">
        <v>41860</v>
      </c>
      <c r="G124" s="21" t="s">
        <v>290</v>
      </c>
      <c r="H124" s="21">
        <v>21</v>
      </c>
    </row>
    <row r="125" spans="1:8" x14ac:dyDescent="0.25">
      <c r="A125" s="16"/>
      <c r="B125" s="16"/>
      <c r="C125" s="45"/>
      <c r="F125" s="16">
        <v>41929</v>
      </c>
      <c r="G125" s="21" t="s">
        <v>291</v>
      </c>
      <c r="H125" s="21">
        <v>5</v>
      </c>
    </row>
    <row r="126" spans="1:8" x14ac:dyDescent="0.25">
      <c r="A126" s="16"/>
      <c r="B126" s="16"/>
      <c r="C126" s="45"/>
      <c r="F126" s="16">
        <v>41929</v>
      </c>
      <c r="G126" s="21" t="s">
        <v>292</v>
      </c>
      <c r="H126" s="21">
        <v>15</v>
      </c>
    </row>
    <row r="127" spans="1:8" x14ac:dyDescent="0.25">
      <c r="A127" s="16"/>
      <c r="B127" s="16"/>
      <c r="C127" s="45"/>
      <c r="F127" s="16">
        <v>41962</v>
      </c>
      <c r="G127" s="21" t="s">
        <v>293</v>
      </c>
      <c r="H127" s="21">
        <v>0</v>
      </c>
    </row>
    <row r="128" spans="1:8" x14ac:dyDescent="0.25">
      <c r="A128" s="16"/>
      <c r="B128" s="16"/>
      <c r="C128" s="45"/>
      <c r="F128" s="16">
        <v>42189</v>
      </c>
      <c r="G128" s="21" t="s">
        <v>294</v>
      </c>
      <c r="H128" s="21">
        <v>18</v>
      </c>
    </row>
    <row r="129" spans="1:8" x14ac:dyDescent="0.25">
      <c r="A129" s="16"/>
      <c r="B129" s="16"/>
      <c r="C129" s="45"/>
      <c r="F129" s="16">
        <v>42280</v>
      </c>
      <c r="G129" s="21" t="s">
        <v>295</v>
      </c>
      <c r="H129" s="21">
        <v>12</v>
      </c>
    </row>
    <row r="130" spans="1:8" x14ac:dyDescent="0.25">
      <c r="A130" s="16"/>
      <c r="B130" s="16"/>
      <c r="C130" s="45"/>
      <c r="F130" s="16">
        <v>42311</v>
      </c>
      <c r="G130" s="21" t="s">
        <v>296</v>
      </c>
      <c r="H130" s="21">
        <v>3</v>
      </c>
    </row>
    <row r="131" spans="1:8" x14ac:dyDescent="0.25">
      <c r="A131" s="16"/>
      <c r="B131" s="16"/>
      <c r="C131" s="45"/>
      <c r="F131" s="16">
        <v>42515</v>
      </c>
      <c r="G131" s="21" t="s">
        <v>297</v>
      </c>
      <c r="H131" s="21">
        <v>25</v>
      </c>
    </row>
    <row r="132" spans="1:8" x14ac:dyDescent="0.25">
      <c r="A132" s="16"/>
      <c r="B132" s="16"/>
      <c r="C132" s="45"/>
      <c r="F132" s="16">
        <v>42537</v>
      </c>
      <c r="G132" s="21" t="s">
        <v>298</v>
      </c>
      <c r="H132" s="21">
        <v>5</v>
      </c>
    </row>
    <row r="133" spans="1:8" x14ac:dyDescent="0.25">
      <c r="A133" s="16"/>
      <c r="B133" s="16"/>
      <c r="C133" s="45"/>
      <c r="F133" s="16">
        <v>42605</v>
      </c>
      <c r="G133" s="21" t="s">
        <v>299</v>
      </c>
      <c r="H133" s="21">
        <v>5</v>
      </c>
    </row>
    <row r="134" spans="1:8" x14ac:dyDescent="0.25">
      <c r="A134" s="16"/>
      <c r="B134" s="16"/>
      <c r="C134" s="45"/>
      <c r="F134" s="16">
        <v>42862</v>
      </c>
      <c r="G134" s="21" t="s">
        <v>300</v>
      </c>
      <c r="H134" s="21">
        <v>60</v>
      </c>
    </row>
    <row r="135" spans="1:8" x14ac:dyDescent="0.25">
      <c r="A135" s="16"/>
      <c r="B135" s="16"/>
      <c r="C135" s="45"/>
      <c r="F135" s="16">
        <v>42919</v>
      </c>
      <c r="G135" s="21" t="s">
        <v>301</v>
      </c>
      <c r="H135" s="21">
        <v>6</v>
      </c>
    </row>
    <row r="136" spans="1:8" x14ac:dyDescent="0.25">
      <c r="A136" s="16"/>
      <c r="B136" s="16"/>
      <c r="C136" s="45"/>
      <c r="F136" s="16">
        <v>43018</v>
      </c>
      <c r="G136" s="21" t="s">
        <v>302</v>
      </c>
      <c r="H136" s="21">
        <v>15</v>
      </c>
    </row>
    <row r="137" spans="1:8" x14ac:dyDescent="0.25">
      <c r="A137" s="16"/>
      <c r="B137" s="16"/>
      <c r="C137" s="45"/>
      <c r="F137" s="16">
        <v>43172</v>
      </c>
      <c r="G137" s="21" t="s">
        <v>303</v>
      </c>
      <c r="H137" s="21">
        <v>0</v>
      </c>
    </row>
    <row r="138" spans="1:8" x14ac:dyDescent="0.25">
      <c r="A138" s="16"/>
      <c r="B138" s="16"/>
      <c r="C138" s="45"/>
      <c r="F138" s="16">
        <v>43172</v>
      </c>
      <c r="G138" s="21" t="s">
        <v>304</v>
      </c>
      <c r="H138" s="21">
        <v>0</v>
      </c>
    </row>
    <row r="139" spans="1:8" x14ac:dyDescent="0.25">
      <c r="A139" s="16"/>
      <c r="B139" s="16"/>
      <c r="C139" s="45"/>
      <c r="F139" s="16">
        <v>43172</v>
      </c>
      <c r="G139" s="21" t="s">
        <v>305</v>
      </c>
      <c r="H139" s="21">
        <v>0</v>
      </c>
    </row>
    <row r="140" spans="1:8" x14ac:dyDescent="0.25">
      <c r="A140" s="16"/>
      <c r="B140" s="16"/>
      <c r="C140" s="45"/>
      <c r="F140" s="16">
        <v>43172</v>
      </c>
      <c r="G140" s="21" t="s">
        <v>306</v>
      </c>
      <c r="H140" s="21">
        <v>0</v>
      </c>
    </row>
    <row r="141" spans="1:8" x14ac:dyDescent="0.25">
      <c r="A141" s="16"/>
      <c r="B141" s="16"/>
      <c r="C141" s="45"/>
      <c r="F141" s="16">
        <v>43172</v>
      </c>
      <c r="G141" s="21" t="s">
        <v>307</v>
      </c>
      <c r="H141" s="21">
        <v>0</v>
      </c>
    </row>
    <row r="142" spans="1:8" x14ac:dyDescent="0.25">
      <c r="A142" s="16"/>
      <c r="B142" s="16"/>
      <c r="C142" s="45"/>
      <c r="F142" s="16">
        <v>43383</v>
      </c>
      <c r="G142" s="21" t="s">
        <v>308</v>
      </c>
      <c r="H142" s="21">
        <v>0</v>
      </c>
    </row>
    <row r="143" spans="1:8" x14ac:dyDescent="0.25">
      <c r="A143" s="16"/>
      <c r="B143" s="16"/>
      <c r="C143" s="45"/>
      <c r="F143" s="16">
        <v>43383</v>
      </c>
      <c r="G143" s="21" t="s">
        <v>309</v>
      </c>
      <c r="H143" s="21">
        <v>10</v>
      </c>
    </row>
    <row r="144" spans="1:8" x14ac:dyDescent="0.25">
      <c r="A144" s="16"/>
      <c r="B144" s="16"/>
      <c r="C144" s="45"/>
      <c r="F144" s="16">
        <v>43383</v>
      </c>
      <c r="G144" s="21" t="s">
        <v>310</v>
      </c>
      <c r="H144" s="21">
        <v>20</v>
      </c>
    </row>
    <row r="145" spans="1:8" x14ac:dyDescent="0.25">
      <c r="A145" s="16"/>
      <c r="B145" s="16"/>
      <c r="C145" s="45"/>
      <c r="F145" s="16">
        <v>43390</v>
      </c>
      <c r="G145" s="21" t="s">
        <v>311</v>
      </c>
      <c r="H145" s="21">
        <v>0</v>
      </c>
    </row>
    <row r="146" spans="1:8" x14ac:dyDescent="0.25">
      <c r="A146" s="16"/>
      <c r="B146" s="16"/>
      <c r="C146" s="45"/>
      <c r="F146" s="16">
        <v>43510</v>
      </c>
      <c r="G146" s="21" t="s">
        <v>312</v>
      </c>
      <c r="H146" s="21">
        <v>10</v>
      </c>
    </row>
    <row r="147" spans="1:8" x14ac:dyDescent="0.25">
      <c r="A147" s="16"/>
      <c r="B147" s="16"/>
      <c r="C147" s="45"/>
      <c r="F147" s="16">
        <v>44078</v>
      </c>
      <c r="G147" s="21" t="s">
        <v>313</v>
      </c>
      <c r="H147" s="21">
        <v>25</v>
      </c>
    </row>
    <row r="148" spans="1:8" x14ac:dyDescent="0.25">
      <c r="A148" s="16"/>
      <c r="B148" s="16"/>
      <c r="C148" s="45"/>
      <c r="F148" s="16">
        <v>44211</v>
      </c>
      <c r="G148" s="21" t="s">
        <v>314</v>
      </c>
      <c r="H148" s="21">
        <v>20</v>
      </c>
    </row>
    <row r="149" spans="1:8" x14ac:dyDescent="0.25">
      <c r="A149" s="16"/>
      <c r="B149" s="16"/>
      <c r="C149" s="45"/>
      <c r="F149" s="16">
        <v>44211</v>
      </c>
      <c r="G149" s="21" t="s">
        <v>315</v>
      </c>
      <c r="H149" s="21">
        <v>10</v>
      </c>
    </row>
    <row r="150" spans="1:8" x14ac:dyDescent="0.25">
      <c r="A150" s="16"/>
      <c r="B150" s="16"/>
      <c r="C150" s="45"/>
      <c r="F150" s="16">
        <v>44211</v>
      </c>
      <c r="G150" s="21" t="s">
        <v>316</v>
      </c>
      <c r="H150" s="21">
        <v>0</v>
      </c>
    </row>
    <row r="151" spans="1:8" x14ac:dyDescent="0.25">
      <c r="A151" s="16"/>
      <c r="B151" s="16"/>
      <c r="C151" s="45"/>
      <c r="F151" s="16">
        <v>44213</v>
      </c>
      <c r="G151" s="21" t="s">
        <v>317</v>
      </c>
      <c r="H151" s="21">
        <v>10</v>
      </c>
    </row>
    <row r="152" spans="1:8" x14ac:dyDescent="0.25">
      <c r="A152" s="16"/>
      <c r="B152" s="16"/>
      <c r="C152" s="45"/>
      <c r="F152" s="16">
        <v>44247</v>
      </c>
      <c r="G152" s="21" t="s">
        <v>318</v>
      </c>
      <c r="H152" s="21">
        <v>4</v>
      </c>
    </row>
    <row r="153" spans="1:8" x14ac:dyDescent="0.25">
      <c r="A153" s="16"/>
      <c r="B153" s="16"/>
      <c r="C153" s="45"/>
      <c r="F153" s="16">
        <v>44297</v>
      </c>
      <c r="G153" s="21" t="s">
        <v>319</v>
      </c>
      <c r="H153" s="21">
        <v>0</v>
      </c>
    </row>
    <row r="154" spans="1:8" x14ac:dyDescent="0.25">
      <c r="A154" s="16"/>
      <c r="B154" s="16"/>
      <c r="C154" s="45"/>
      <c r="F154" s="16">
        <v>44297</v>
      </c>
      <c r="G154" s="21" t="s">
        <v>320</v>
      </c>
      <c r="H154" s="21">
        <v>0</v>
      </c>
    </row>
    <row r="155" spans="1:8" x14ac:dyDescent="0.25">
      <c r="A155" s="16"/>
      <c r="B155" s="16"/>
      <c r="C155" s="45"/>
      <c r="F155" s="16">
        <v>44297</v>
      </c>
      <c r="G155" s="21" t="s">
        <v>321</v>
      </c>
      <c r="H155" s="21">
        <v>0</v>
      </c>
    </row>
    <row r="156" spans="1:8" x14ac:dyDescent="0.25">
      <c r="A156" s="16"/>
      <c r="B156" s="16"/>
      <c r="C156" s="45"/>
      <c r="F156" s="16">
        <v>44297</v>
      </c>
      <c r="G156" s="21" t="s">
        <v>322</v>
      </c>
      <c r="H156" s="21">
        <v>0</v>
      </c>
    </row>
    <row r="157" spans="1:8" x14ac:dyDescent="0.25">
      <c r="A157" s="16"/>
      <c r="B157" s="16"/>
      <c r="C157" s="45"/>
      <c r="F157" s="16">
        <v>44297</v>
      </c>
      <c r="G157" s="21" t="s">
        <v>323</v>
      </c>
      <c r="H157" s="21">
        <v>0</v>
      </c>
    </row>
    <row r="158" spans="1:8" x14ac:dyDescent="0.25">
      <c r="A158" s="16"/>
      <c r="B158" s="16"/>
      <c r="C158" s="45"/>
      <c r="F158" s="16">
        <v>44328</v>
      </c>
      <c r="G158" s="21" t="s">
        <v>324</v>
      </c>
      <c r="H158" s="21">
        <v>4</v>
      </c>
    </row>
    <row r="159" spans="1:8" x14ac:dyDescent="0.25">
      <c r="A159" s="16"/>
      <c r="B159" s="16"/>
      <c r="C159" s="45"/>
      <c r="F159" s="16">
        <v>44366</v>
      </c>
      <c r="G159" s="21" t="s">
        <v>325</v>
      </c>
      <c r="H159" s="21">
        <v>2</v>
      </c>
    </row>
    <row r="160" spans="1:8" x14ac:dyDescent="0.25">
      <c r="A160" s="16"/>
      <c r="B160" s="16"/>
      <c r="C160" s="45"/>
      <c r="F160" s="16">
        <v>44525</v>
      </c>
      <c r="G160" s="21" t="s">
        <v>326</v>
      </c>
      <c r="H160" s="21">
        <v>10</v>
      </c>
    </row>
    <row r="161" spans="1:8" x14ac:dyDescent="0.25">
      <c r="A161" s="16"/>
      <c r="B161" s="16"/>
      <c r="C161" s="45"/>
      <c r="F161" s="16">
        <v>44667</v>
      </c>
      <c r="G161" s="21" t="s">
        <v>327</v>
      </c>
      <c r="H161" s="21">
        <v>8</v>
      </c>
    </row>
    <row r="162" spans="1:8" x14ac:dyDescent="0.25">
      <c r="A162" s="16"/>
      <c r="B162" s="16"/>
      <c r="C162" s="45"/>
      <c r="F162" s="16">
        <v>44741</v>
      </c>
      <c r="G162" s="21" t="s">
        <v>328</v>
      </c>
      <c r="H162" s="21">
        <v>6</v>
      </c>
    </row>
    <row r="163" spans="1:8" x14ac:dyDescent="0.25">
      <c r="A163" s="16"/>
      <c r="B163" s="16"/>
      <c r="C163" s="45"/>
      <c r="F163" s="16">
        <v>44841</v>
      </c>
      <c r="G163" s="21" t="s">
        <v>329</v>
      </c>
      <c r="H163" s="21">
        <v>2</v>
      </c>
    </row>
    <row r="164" spans="1:8" x14ac:dyDescent="0.25">
      <c r="A164" s="16"/>
      <c r="B164" s="16"/>
      <c r="C164" s="45"/>
      <c r="F164" s="16">
        <v>45019</v>
      </c>
      <c r="G164" s="21" t="s">
        <v>330</v>
      </c>
      <c r="H164" s="21">
        <v>4</v>
      </c>
    </row>
    <row r="165" spans="1:8" x14ac:dyDescent="0.25">
      <c r="A165" s="16"/>
      <c r="B165" s="16"/>
      <c r="C165" s="45"/>
      <c r="F165" s="16">
        <v>45108</v>
      </c>
      <c r="G165" s="21" t="s">
        <v>331</v>
      </c>
      <c r="H165" s="21">
        <v>8</v>
      </c>
    </row>
    <row r="166" spans="1:8" x14ac:dyDescent="0.25">
      <c r="A166" s="16"/>
      <c r="B166" s="16"/>
      <c r="C166" s="45"/>
      <c r="F166" s="16">
        <v>45201</v>
      </c>
      <c r="G166" s="21" t="s">
        <v>332</v>
      </c>
      <c r="H166" s="21">
        <v>6</v>
      </c>
    </row>
    <row r="167" spans="1:8" x14ac:dyDescent="0.25">
      <c r="A167" s="16"/>
      <c r="B167" s="16"/>
      <c r="C167" s="45"/>
      <c r="F167" s="16">
        <v>45717</v>
      </c>
      <c r="G167" s="21" t="s">
        <v>333</v>
      </c>
      <c r="H167" s="21">
        <v>10</v>
      </c>
    </row>
    <row r="168" spans="1:8" x14ac:dyDescent="0.25">
      <c r="A168" s="16"/>
      <c r="B168" s="16"/>
      <c r="C168" s="45"/>
      <c r="F168" s="16"/>
      <c r="G168" s="21"/>
      <c r="H168" s="21"/>
    </row>
    <row r="169" spans="1:8" x14ac:dyDescent="0.25">
      <c r="A169" s="16"/>
      <c r="B169" s="16"/>
      <c r="C169" s="45"/>
      <c r="F169" s="16"/>
      <c r="G169" s="21"/>
      <c r="H169" s="21"/>
    </row>
    <row r="170" spans="1:8" x14ac:dyDescent="0.25">
      <c r="A170" s="16"/>
      <c r="B170" s="16"/>
      <c r="C170" s="45"/>
    </row>
    <row r="171" spans="1:8" x14ac:dyDescent="0.25">
      <c r="A171" s="16"/>
      <c r="B171" s="16"/>
      <c r="C171" s="45"/>
    </row>
    <row r="172" spans="1:8" x14ac:dyDescent="0.25">
      <c r="A172" s="16"/>
      <c r="B172" s="16"/>
      <c r="C172" s="45"/>
    </row>
    <row r="173" spans="1:8" x14ac:dyDescent="0.25">
      <c r="A173" s="16"/>
      <c r="B173" s="16"/>
      <c r="C173" s="45"/>
    </row>
    <row r="174" spans="1:8" x14ac:dyDescent="0.25">
      <c r="A174" s="16"/>
      <c r="B174" s="16"/>
      <c r="C174" s="45"/>
    </row>
    <row r="175" spans="1:8" x14ac:dyDescent="0.25">
      <c r="A175" s="16"/>
      <c r="B175" s="16"/>
      <c r="C175" s="45"/>
    </row>
    <row r="176" spans="1:8"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0" zoomScale="70" zoomScaleNormal="70" workbookViewId="0">
      <selection activeCell="D99" sqref="D9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'Patrick Mossier'!A1</f>
        <v>Patrick Mossier</v>
      </c>
      <c r="BH1" s="14" t="s">
        <v>11</v>
      </c>
      <c r="BI1" s="14" t="s">
        <v>12</v>
      </c>
      <c r="BJ1" s="14" t="s">
        <v>5</v>
      </c>
      <c r="BK1" s="14" t="s">
        <v>14</v>
      </c>
      <c r="BL1" s="14" t="s">
        <v>15</v>
      </c>
    </row>
    <row r="2" spans="1:75" x14ac:dyDescent="0.25">
      <c r="A2" s="62">
        <v>2179</v>
      </c>
      <c r="B2" s="16">
        <v>37425</v>
      </c>
      <c r="C2" t="s">
        <v>63</v>
      </c>
      <c r="D2" t="s">
        <v>334</v>
      </c>
      <c r="E2" t="s">
        <v>64</v>
      </c>
      <c r="F2" t="s">
        <v>335</v>
      </c>
      <c r="G2" t="s">
        <v>336</v>
      </c>
      <c r="H2" s="63" t="s">
        <v>396</v>
      </c>
      <c r="I2" t="s">
        <v>65</v>
      </c>
      <c r="J2" s="14">
        <v>21</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263</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59</v>
      </c>
      <c r="BO2" t="s">
        <v>67</v>
      </c>
    </row>
    <row r="3" spans="1:75" x14ac:dyDescent="0.25">
      <c r="A3" s="62">
        <v>2188</v>
      </c>
      <c r="B3" s="16">
        <v>37428</v>
      </c>
      <c r="C3" t="s">
        <v>63</v>
      </c>
      <c r="D3" t="s">
        <v>337</v>
      </c>
      <c r="E3" t="s">
        <v>64</v>
      </c>
      <c r="F3" t="s">
        <v>390</v>
      </c>
      <c r="G3" t="s">
        <v>350</v>
      </c>
      <c r="H3" s="63" t="s">
        <v>448</v>
      </c>
      <c r="I3" t="s">
        <v>83</v>
      </c>
      <c r="J3" s="14">
        <v>44</v>
      </c>
      <c r="K3" s="14" t="s">
        <v>343</v>
      </c>
      <c r="L3" t="s">
        <v>5</v>
      </c>
      <c r="M3" s="14">
        <v>11</v>
      </c>
      <c r="N3" s="14">
        <v>11</v>
      </c>
      <c r="O3" t="s">
        <v>63</v>
      </c>
      <c r="P3" s="21" t="s">
        <v>334</v>
      </c>
      <c r="Q3" t="s">
        <v>343</v>
      </c>
      <c r="AH3" s="17">
        <f t="shared" ref="AH3:AH66" si="17">SUM(AI3:AZ3)</f>
        <v>11</v>
      </c>
      <c r="AI3" s="18">
        <f t="shared" si="0"/>
        <v>0</v>
      </c>
      <c r="AJ3" s="18">
        <f t="shared" si="1"/>
        <v>0</v>
      </c>
      <c r="AK3" s="18">
        <f t="shared" si="2"/>
        <v>11</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25</v>
      </c>
      <c r="BE3" t="s">
        <v>66</v>
      </c>
      <c r="BG3" t="s">
        <v>63</v>
      </c>
      <c r="BH3" s="14">
        <f>COUNTIFS($D$2:$D$4276,"*"&amp;$BB$1&amp;"*",$K$2:$K$4276,"CSA",$L$2:$L$4276,"Major Victory",$I$2:$I$4276,"Battle")</f>
        <v>2</v>
      </c>
      <c r="BI3" s="14">
        <f>COUNTIFS($D$2:$D$4276,"*"&amp;$BB$1&amp;"*",$K$2:$K$4276,"CSA",$L$2:$L$4276,"Minor Victory",$I$2:$I$4276,"Battle")</f>
        <v>5</v>
      </c>
      <c r="BJ3" s="14">
        <f>COUNTIFS($D$2:$D$4276,"*"&amp;$BB$1&amp;"*",$K$2:$K$4276,".",$I$2:$I$4276,"Battle")</f>
        <v>8</v>
      </c>
      <c r="BK3" s="14">
        <f>COUNTIFS($D$2:$D$4276,"*"&amp;$BB$1&amp;"*",$K$2:$K$4276,"USA",$L$2:$L$4276,"Minor Victory",$I$2:$I$4276,"Battle")</f>
        <v>6</v>
      </c>
      <c r="BL3" s="14">
        <f>COUNTIFS($D$2:$D$4276,"*"&amp;$BB$1&amp;"*",$K$2:$K$4276,"USA",$L$2:$L$4276,"Major Victory",$I$2:$I$4276,"Battle")</f>
        <v>37</v>
      </c>
      <c r="BN3" cm="1">
        <f t="array" ref="BN3">SUMPRODUCT(--EXACT($BO$3,$I$2:$I$4276))</f>
        <v>59</v>
      </c>
      <c r="BO3" t="s">
        <v>69</v>
      </c>
    </row>
    <row r="4" spans="1:75" x14ac:dyDescent="0.25">
      <c r="A4" s="62">
        <v>2189</v>
      </c>
      <c r="B4" s="16">
        <v>37428</v>
      </c>
      <c r="C4" t="s">
        <v>63</v>
      </c>
      <c r="D4" t="s">
        <v>337</v>
      </c>
      <c r="E4" t="s">
        <v>64</v>
      </c>
      <c r="F4" t="s">
        <v>391</v>
      </c>
      <c r="G4" t="s">
        <v>350</v>
      </c>
      <c r="H4" s="63" t="s">
        <v>448</v>
      </c>
      <c r="I4" t="s">
        <v>83</v>
      </c>
      <c r="J4" s="14">
        <v>8</v>
      </c>
      <c r="K4" s="14" t="s">
        <v>63</v>
      </c>
      <c r="L4" t="s">
        <v>3</v>
      </c>
      <c r="M4" s="14">
        <v>3.24</v>
      </c>
      <c r="N4" s="14">
        <v>1.76</v>
      </c>
      <c r="O4" t="s">
        <v>63</v>
      </c>
      <c r="P4" s="21" t="s">
        <v>334</v>
      </c>
      <c r="Q4" t="s">
        <v>64</v>
      </c>
      <c r="R4" t="s">
        <v>392</v>
      </c>
      <c r="AH4" s="17">
        <f t="shared" si="17"/>
        <v>3.24</v>
      </c>
      <c r="AI4" s="18">
        <f t="shared" si="0"/>
        <v>0</v>
      </c>
      <c r="AJ4" s="18">
        <f t="shared" si="1"/>
        <v>0</v>
      </c>
      <c r="AK4" s="18">
        <f t="shared" si="2"/>
        <v>3.24</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288</v>
      </c>
      <c r="BH4" s="14">
        <f>SUM(BH2:BH3)</f>
        <v>3</v>
      </c>
      <c r="BI4" s="14">
        <f>SUM(BI2:BI3)</f>
        <v>5</v>
      </c>
      <c r="BJ4" s="14">
        <f>SUM(BJ2:BJ3)</f>
        <v>8</v>
      </c>
      <c r="BK4" s="14">
        <f>SUM(BK2:BK3)</f>
        <v>6</v>
      </c>
      <c r="BL4" s="14">
        <f>SUM(BL2:BL3)</f>
        <v>37</v>
      </c>
    </row>
    <row r="5" spans="1:75" x14ac:dyDescent="0.25">
      <c r="A5" s="62">
        <v>2550</v>
      </c>
      <c r="B5" s="16">
        <v>37506</v>
      </c>
      <c r="C5" t="s">
        <v>63</v>
      </c>
      <c r="D5" t="s">
        <v>334</v>
      </c>
      <c r="E5" t="s">
        <v>64</v>
      </c>
      <c r="F5" t="s">
        <v>337</v>
      </c>
      <c r="G5" t="s">
        <v>338</v>
      </c>
      <c r="H5" s="63" t="s">
        <v>397</v>
      </c>
      <c r="I5" t="s">
        <v>68</v>
      </c>
      <c r="J5" s="14">
        <v>90</v>
      </c>
      <c r="K5" s="14" t="s">
        <v>63</v>
      </c>
      <c r="L5" t="s">
        <v>3</v>
      </c>
      <c r="M5" s="14">
        <v>13.1</v>
      </c>
      <c r="N5" s="14">
        <v>9.9</v>
      </c>
      <c r="AH5" s="17">
        <f t="shared" si="17"/>
        <v>13.1</v>
      </c>
      <c r="AI5" s="18">
        <f t="shared" si="0"/>
        <v>13.1</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3471</v>
      </c>
      <c r="B6" s="16">
        <v>37694</v>
      </c>
      <c r="C6" t="s">
        <v>63</v>
      </c>
      <c r="D6" t="s">
        <v>334</v>
      </c>
      <c r="E6" t="s">
        <v>64</v>
      </c>
      <c r="F6" t="s">
        <v>339</v>
      </c>
      <c r="G6" t="s">
        <v>336</v>
      </c>
      <c r="H6" s="63" t="s">
        <v>398</v>
      </c>
      <c r="I6" t="s">
        <v>68</v>
      </c>
      <c r="J6" s="14">
        <v>31</v>
      </c>
      <c r="K6" s="14" t="s">
        <v>63</v>
      </c>
      <c r="L6" t="s">
        <v>3</v>
      </c>
      <c r="M6" s="14">
        <v>4.84</v>
      </c>
      <c r="N6" s="14">
        <v>3.41</v>
      </c>
      <c r="AH6" s="17">
        <f t="shared" si="17"/>
        <v>4.84</v>
      </c>
      <c r="AI6" s="18">
        <f t="shared" si="0"/>
        <v>4.84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3543</v>
      </c>
      <c r="B7" s="16">
        <v>37723</v>
      </c>
      <c r="C7" t="s">
        <v>63</v>
      </c>
      <c r="D7" t="s">
        <v>334</v>
      </c>
      <c r="E7" t="s">
        <v>64</v>
      </c>
      <c r="F7" t="s">
        <v>340</v>
      </c>
      <c r="G7" t="s">
        <v>336</v>
      </c>
      <c r="H7" s="63" t="s">
        <v>398</v>
      </c>
      <c r="I7" t="s">
        <v>69</v>
      </c>
      <c r="J7" s="14">
        <v>31</v>
      </c>
      <c r="K7" s="14" t="s">
        <v>64</v>
      </c>
      <c r="L7" t="s">
        <v>3</v>
      </c>
      <c r="M7" s="14">
        <v>6.82</v>
      </c>
      <c r="N7" s="14">
        <v>9.68</v>
      </c>
      <c r="AH7" s="17">
        <f t="shared" si="17"/>
        <v>6.82</v>
      </c>
      <c r="AI7" s="18">
        <f t="shared" si="0"/>
        <v>6.82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0</v>
      </c>
      <c r="BJ7" s="19">
        <f>COUNTIFS($F$2:$F$4276,"*"&amp;$BB$1&amp;"*",$K$2:$K$4276,".",$I$2:$I$4276,"Maneuver")</f>
        <v>6</v>
      </c>
      <c r="BK7" s="19">
        <f>COUNTIFS($F$2:$F$4276,"*"&amp;$BB$1&amp;"*",$K$2:$K$4276,"CSA",$L$2:$L$4276,"Minor Victory",$I$2:$I$4276,"Maneuver")</f>
        <v>1</v>
      </c>
      <c r="BL7" s="19">
        <f>COUNTIFS($F$2:$F$4276,"*"&amp;$BB$1&amp;"*",$K$2:$K$4276,"CSA",$L$2:$L$4276,"Major Victory",$I$2:$I$4276,"Maneuver")</f>
        <v>5</v>
      </c>
      <c r="BN7">
        <f>SUM(BH9:BL9)</f>
        <v>31</v>
      </c>
      <c r="BO7" t="s">
        <v>67</v>
      </c>
    </row>
    <row r="8" spans="1:75" x14ac:dyDescent="0.25">
      <c r="A8" s="62">
        <v>3730</v>
      </c>
      <c r="B8" s="16">
        <v>37763</v>
      </c>
      <c r="C8" t="s">
        <v>63</v>
      </c>
      <c r="D8" t="s">
        <v>387</v>
      </c>
      <c r="E8" t="s">
        <v>64</v>
      </c>
      <c r="F8" t="s">
        <v>334</v>
      </c>
      <c r="G8" t="s">
        <v>336</v>
      </c>
      <c r="H8" s="63" t="s">
        <v>398</v>
      </c>
      <c r="I8" t="s">
        <v>68</v>
      </c>
      <c r="J8" s="14">
        <v>36</v>
      </c>
      <c r="K8" s="14" t="s">
        <v>64</v>
      </c>
      <c r="L8" t="s">
        <v>3</v>
      </c>
      <c r="M8" s="14">
        <v>3.96</v>
      </c>
      <c r="N8" s="14">
        <v>5.54</v>
      </c>
      <c r="AH8" s="17">
        <f t="shared" si="17"/>
        <v>5.54</v>
      </c>
      <c r="AI8" s="18">
        <f t="shared" si="0"/>
        <v>0</v>
      </c>
      <c r="AJ8" s="18">
        <f t="shared" si="1"/>
        <v>5.54</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7</v>
      </c>
      <c r="BI8" s="19">
        <f>COUNTIFS($D$2:$D$4276,"*"&amp;$BB$1&amp;"*",$K$2:$K$4276,"CSA",$L$2:$L$4276,"Minor Victory",$I$2:$I$4276,"Maneuver")</f>
        <v>0</v>
      </c>
      <c r="BJ8" s="19">
        <f>COUNTIFS($D$2:$D$4276,"*"&amp;$BB$1&amp;"*",$K$2:$K$4276,".",$I$2:$I$4276,"Maneuver")</f>
        <v>8</v>
      </c>
      <c r="BK8" s="19">
        <f>COUNTIFS($D$2:$D$4276,"*"&amp;$BB$1&amp;"*",$K$2:$K$4276,"USA",$L$2:$L$4276,"Minor Victory",$I$2:$I$4276,"Maneuver")</f>
        <v>0</v>
      </c>
      <c r="BL8" s="19">
        <f>COUNTIFS($D$2:$D$4276,"*"&amp;$BB$1&amp;"*",$K$2:$K$4276,"USA",$L$2:$L$4276,"Major Victory",$I$2:$I$4276,"Maneuver")</f>
        <v>1</v>
      </c>
      <c r="BN8" cm="1">
        <f t="array" ref="BN8">SUMPRODUCT(--EXACT($BO$8,$I$2:$I$4276))</f>
        <v>31</v>
      </c>
      <c r="BO8" t="s">
        <v>68</v>
      </c>
    </row>
    <row r="9" spans="1:75" x14ac:dyDescent="0.25">
      <c r="A9" s="62">
        <v>3744</v>
      </c>
      <c r="B9" s="16">
        <v>37765</v>
      </c>
      <c r="C9" t="s">
        <v>63</v>
      </c>
      <c r="D9" t="s">
        <v>337</v>
      </c>
      <c r="E9" t="s">
        <v>64</v>
      </c>
      <c r="F9" t="s">
        <v>334</v>
      </c>
      <c r="G9" t="s">
        <v>341</v>
      </c>
      <c r="H9" s="63" t="s">
        <v>403</v>
      </c>
      <c r="I9" t="s">
        <v>68</v>
      </c>
      <c r="J9" s="14">
        <v>20</v>
      </c>
      <c r="K9" s="14" t="s">
        <v>63</v>
      </c>
      <c r="L9" t="s">
        <v>3</v>
      </c>
      <c r="M9" s="14">
        <v>3.3</v>
      </c>
      <c r="N9" s="14">
        <v>2.2000000000000002</v>
      </c>
      <c r="AH9" s="17">
        <f t="shared" si="17"/>
        <v>2.2000000000000002</v>
      </c>
      <c r="AI9" s="18">
        <f t="shared" si="0"/>
        <v>0</v>
      </c>
      <c r="AJ9" s="18">
        <f t="shared" si="1"/>
        <v>2.2000000000000002</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10</v>
      </c>
      <c r="BI9" s="19">
        <f>SUM(BI7:BI8)</f>
        <v>0</v>
      </c>
      <c r="BJ9" s="19">
        <f>SUM(BJ7:BJ8)</f>
        <v>14</v>
      </c>
      <c r="BK9" s="19">
        <f>SUM(BK7:BK8)</f>
        <v>1</v>
      </c>
      <c r="BL9" s="19">
        <f>SUM(BL7:BL8)</f>
        <v>6</v>
      </c>
    </row>
    <row r="10" spans="1:75" x14ac:dyDescent="0.25">
      <c r="A10" s="62">
        <v>3801</v>
      </c>
      <c r="B10" s="16">
        <v>37781</v>
      </c>
      <c r="C10" t="s">
        <v>63</v>
      </c>
      <c r="D10" t="s">
        <v>334</v>
      </c>
      <c r="E10" t="s">
        <v>64</v>
      </c>
      <c r="F10" t="s">
        <v>337</v>
      </c>
      <c r="G10" t="s">
        <v>341</v>
      </c>
      <c r="H10" s="64" t="s">
        <v>399</v>
      </c>
      <c r="I10" t="s">
        <v>68</v>
      </c>
      <c r="J10" s="14">
        <v>15</v>
      </c>
      <c r="K10" s="14" t="s">
        <v>64</v>
      </c>
      <c r="L10" t="s">
        <v>3</v>
      </c>
      <c r="M10" s="14">
        <v>1.65</v>
      </c>
      <c r="N10" s="14">
        <v>2.6</v>
      </c>
      <c r="AH10" s="17">
        <f t="shared" si="17"/>
        <v>1.65</v>
      </c>
      <c r="AI10" s="18">
        <f t="shared" si="0"/>
        <v>1.65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3868</v>
      </c>
      <c r="B11" s="16">
        <v>37796</v>
      </c>
      <c r="C11" t="s">
        <v>63</v>
      </c>
      <c r="D11" t="s">
        <v>334</v>
      </c>
      <c r="E11" t="s">
        <v>64</v>
      </c>
      <c r="F11" t="s">
        <v>337</v>
      </c>
      <c r="G11" t="s">
        <v>341</v>
      </c>
      <c r="H11" s="61" t="s">
        <v>342</v>
      </c>
      <c r="I11" t="s">
        <v>68</v>
      </c>
      <c r="J11" s="14">
        <v>10</v>
      </c>
      <c r="K11" s="14" t="s">
        <v>343</v>
      </c>
      <c r="L11" t="s">
        <v>5</v>
      </c>
      <c r="M11" s="14">
        <v>1.25</v>
      </c>
      <c r="N11" s="14">
        <v>1.25</v>
      </c>
      <c r="AH11" s="17">
        <f t="shared" si="17"/>
        <v>1.25</v>
      </c>
      <c r="AI11" s="18">
        <f t="shared" si="0"/>
        <v>1.25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4127</v>
      </c>
      <c r="B12" s="16">
        <v>37857</v>
      </c>
      <c r="C12" t="s">
        <v>63</v>
      </c>
      <c r="D12" t="s">
        <v>337</v>
      </c>
      <c r="E12" t="s">
        <v>64</v>
      </c>
      <c r="F12" t="s">
        <v>344</v>
      </c>
      <c r="G12" t="s">
        <v>336</v>
      </c>
      <c r="H12" s="63" t="s">
        <v>398</v>
      </c>
      <c r="I12" t="s">
        <v>83</v>
      </c>
      <c r="J12" s="14">
        <v>30</v>
      </c>
      <c r="K12" s="14" t="s">
        <v>64</v>
      </c>
      <c r="L12" t="s">
        <v>3</v>
      </c>
      <c r="M12" s="14">
        <v>6.6</v>
      </c>
      <c r="N12" s="14">
        <v>9.4</v>
      </c>
      <c r="O12" t="s">
        <v>63</v>
      </c>
      <c r="P12" s="21" t="s">
        <v>334</v>
      </c>
      <c r="Q12" t="s">
        <v>64</v>
      </c>
      <c r="R12" t="s">
        <v>393</v>
      </c>
      <c r="AH12" s="17">
        <f t="shared" si="17"/>
        <v>6.6</v>
      </c>
      <c r="AI12" s="18">
        <f t="shared" si="0"/>
        <v>0</v>
      </c>
      <c r="AJ12" s="18">
        <f t="shared" si="1"/>
        <v>0</v>
      </c>
      <c r="AK12" s="18">
        <f t="shared" si="2"/>
        <v>6.6</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4182</v>
      </c>
      <c r="B13" s="16">
        <v>37870</v>
      </c>
      <c r="C13" t="s">
        <v>63</v>
      </c>
      <c r="D13" t="s">
        <v>388</v>
      </c>
      <c r="E13" t="s">
        <v>64</v>
      </c>
      <c r="F13" t="s">
        <v>334</v>
      </c>
      <c r="G13" t="s">
        <v>336</v>
      </c>
      <c r="H13" s="63" t="s">
        <v>398</v>
      </c>
      <c r="I13" t="s">
        <v>68</v>
      </c>
      <c r="J13" s="14">
        <v>22</v>
      </c>
      <c r="K13" s="14" t="s">
        <v>63</v>
      </c>
      <c r="L13" t="s">
        <v>3</v>
      </c>
      <c r="M13" s="14">
        <v>3.58</v>
      </c>
      <c r="N13" s="14">
        <v>2.42</v>
      </c>
      <c r="AH13" s="17">
        <f t="shared" si="17"/>
        <v>2.42</v>
      </c>
      <c r="AI13" s="18">
        <f t="shared" si="0"/>
        <v>0</v>
      </c>
      <c r="AJ13" s="18">
        <f t="shared" si="1"/>
        <v>2.42</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4467</v>
      </c>
      <c r="B14" s="16">
        <v>37920</v>
      </c>
      <c r="C14" t="s">
        <v>63</v>
      </c>
      <c r="D14" t="s">
        <v>334</v>
      </c>
      <c r="E14" t="s">
        <v>64</v>
      </c>
      <c r="F14" t="s">
        <v>344</v>
      </c>
      <c r="G14" t="s">
        <v>345</v>
      </c>
      <c r="H14" s="63" t="s">
        <v>400</v>
      </c>
      <c r="I14" t="s">
        <v>69</v>
      </c>
      <c r="J14" s="14">
        <v>36</v>
      </c>
      <c r="K14" s="14" t="s">
        <v>64</v>
      </c>
      <c r="L14" t="s">
        <v>3</v>
      </c>
      <c r="M14" s="14">
        <v>7.92</v>
      </c>
      <c r="N14" s="14">
        <v>11.08</v>
      </c>
      <c r="AH14" s="17">
        <f t="shared" si="17"/>
        <v>7.92</v>
      </c>
      <c r="AI14" s="18">
        <f t="shared" si="0"/>
        <v>7.92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4</v>
      </c>
      <c r="BW14" t="s">
        <v>83</v>
      </c>
    </row>
    <row r="15" spans="1:75" x14ac:dyDescent="0.25">
      <c r="A15" s="62">
        <v>4483</v>
      </c>
      <c r="B15" s="16">
        <v>37924</v>
      </c>
      <c r="C15" t="s">
        <v>63</v>
      </c>
      <c r="D15" t="s">
        <v>388</v>
      </c>
      <c r="E15" t="s">
        <v>64</v>
      </c>
      <c r="F15" t="s">
        <v>334</v>
      </c>
      <c r="G15" t="s">
        <v>345</v>
      </c>
      <c r="H15" s="63" t="s">
        <v>400</v>
      </c>
      <c r="I15" t="s">
        <v>68</v>
      </c>
      <c r="J15" s="14">
        <v>38</v>
      </c>
      <c r="K15" s="14" t="s">
        <v>343</v>
      </c>
      <c r="L15" t="s">
        <v>5</v>
      </c>
      <c r="M15" s="14">
        <v>4.75</v>
      </c>
      <c r="N15" s="14">
        <v>4.75</v>
      </c>
      <c r="AH15" s="17">
        <f t="shared" si="17"/>
        <v>4.75</v>
      </c>
      <c r="AI15" s="18">
        <f t="shared" si="0"/>
        <v>0</v>
      </c>
      <c r="AJ15" s="18">
        <f t="shared" si="1"/>
        <v>4.75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4567</v>
      </c>
      <c r="B16" s="16">
        <v>37945</v>
      </c>
      <c r="C16" t="s">
        <v>63</v>
      </c>
      <c r="D16" t="s">
        <v>334</v>
      </c>
      <c r="E16" t="s">
        <v>64</v>
      </c>
      <c r="F16" t="s">
        <v>346</v>
      </c>
      <c r="G16" t="s">
        <v>347</v>
      </c>
      <c r="H16" s="63" t="s">
        <v>401</v>
      </c>
      <c r="I16" t="s">
        <v>68</v>
      </c>
      <c r="J16" s="14">
        <v>11</v>
      </c>
      <c r="K16" s="14" t="s">
        <v>63</v>
      </c>
      <c r="L16" t="s">
        <v>3</v>
      </c>
      <c r="M16" s="14">
        <v>2.04</v>
      </c>
      <c r="N16" s="14">
        <v>1.21</v>
      </c>
      <c r="AH16" s="17">
        <f t="shared" si="17"/>
        <v>2.04</v>
      </c>
      <c r="AI16" s="18">
        <f t="shared" si="0"/>
        <v>2.04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1</v>
      </c>
      <c r="BU16" t="s">
        <v>15</v>
      </c>
    </row>
    <row r="17" spans="1:75" x14ac:dyDescent="0.25">
      <c r="A17" s="62">
        <v>4669</v>
      </c>
      <c r="B17" s="16">
        <v>37969</v>
      </c>
      <c r="C17" t="s">
        <v>63</v>
      </c>
      <c r="D17" t="s">
        <v>334</v>
      </c>
      <c r="E17" t="s">
        <v>64</v>
      </c>
      <c r="F17" t="s">
        <v>344</v>
      </c>
      <c r="G17" t="s">
        <v>347</v>
      </c>
      <c r="H17" s="63" t="s">
        <v>402</v>
      </c>
      <c r="I17" t="s">
        <v>69</v>
      </c>
      <c r="J17" s="14">
        <v>37</v>
      </c>
      <c r="K17" s="14" t="s">
        <v>64</v>
      </c>
      <c r="L17" t="s">
        <v>3</v>
      </c>
      <c r="M17" s="14">
        <v>8.14</v>
      </c>
      <c r="N17" s="14">
        <v>11.36</v>
      </c>
      <c r="AE17" s="20"/>
      <c r="AH17" s="17">
        <f t="shared" si="17"/>
        <v>8.14</v>
      </c>
      <c r="AI17" s="18">
        <f t="shared" si="0"/>
        <v>8.14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4926</v>
      </c>
      <c r="B18" s="16">
        <v>38021</v>
      </c>
      <c r="C18" t="s">
        <v>63</v>
      </c>
      <c r="D18" t="s">
        <v>334</v>
      </c>
      <c r="E18" t="s">
        <v>64</v>
      </c>
      <c r="F18" t="s">
        <v>348</v>
      </c>
      <c r="G18" t="s">
        <v>345</v>
      </c>
      <c r="H18" s="64" t="s">
        <v>403</v>
      </c>
      <c r="I18" t="s">
        <v>69</v>
      </c>
      <c r="J18" s="14">
        <v>40</v>
      </c>
      <c r="K18" s="14" t="s">
        <v>343</v>
      </c>
      <c r="L18" t="s">
        <v>5</v>
      </c>
      <c r="M18" s="14">
        <v>10</v>
      </c>
      <c r="N18" s="14">
        <v>10</v>
      </c>
      <c r="AE18" s="20"/>
      <c r="AH18" s="17">
        <f t="shared" si="17"/>
        <v>10</v>
      </c>
      <c r="AI18" s="18">
        <f t="shared" si="0"/>
        <v>10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5083</v>
      </c>
      <c r="B19" s="16">
        <v>38058</v>
      </c>
      <c r="C19" t="s">
        <v>63</v>
      </c>
      <c r="D19" t="s">
        <v>334</v>
      </c>
      <c r="E19" t="s">
        <v>64</v>
      </c>
      <c r="F19" t="s">
        <v>349</v>
      </c>
      <c r="G19" t="s">
        <v>336</v>
      </c>
      <c r="H19" s="63" t="s">
        <v>398</v>
      </c>
      <c r="I19" t="s">
        <v>69</v>
      </c>
      <c r="J19" s="14">
        <v>36</v>
      </c>
      <c r="K19" s="14" t="s">
        <v>63</v>
      </c>
      <c r="L19" t="s">
        <v>4</v>
      </c>
      <c r="M19" s="14">
        <v>10.36</v>
      </c>
      <c r="N19" s="14">
        <v>8.64</v>
      </c>
      <c r="AE19" s="20"/>
      <c r="AH19" s="17">
        <f t="shared" si="17"/>
        <v>10.36</v>
      </c>
      <c r="AI19" s="18">
        <f t="shared" si="0"/>
        <v>10.36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5134</v>
      </c>
      <c r="B20" s="16">
        <v>38073</v>
      </c>
      <c r="C20" t="s">
        <v>63</v>
      </c>
      <c r="D20" t="s">
        <v>334</v>
      </c>
      <c r="E20" t="s">
        <v>64</v>
      </c>
      <c r="F20" t="s">
        <v>344</v>
      </c>
      <c r="G20" t="s">
        <v>336</v>
      </c>
      <c r="H20" s="63" t="s">
        <v>398</v>
      </c>
      <c r="I20" t="s">
        <v>69</v>
      </c>
      <c r="J20" s="14">
        <v>36</v>
      </c>
      <c r="K20" s="14" t="s">
        <v>343</v>
      </c>
      <c r="L20" t="s">
        <v>5</v>
      </c>
      <c r="M20" s="14">
        <v>9</v>
      </c>
      <c r="N20" s="14">
        <v>9</v>
      </c>
      <c r="AE20" s="20"/>
      <c r="AH20" s="17">
        <f t="shared" si="17"/>
        <v>9</v>
      </c>
      <c r="AI20" s="18">
        <f t="shared" si="0"/>
        <v>9</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5364</v>
      </c>
      <c r="B21" s="16">
        <v>38170</v>
      </c>
      <c r="C21" t="s">
        <v>63</v>
      </c>
      <c r="D21" t="s">
        <v>334</v>
      </c>
      <c r="E21" t="s">
        <v>64</v>
      </c>
      <c r="F21" t="s">
        <v>344</v>
      </c>
      <c r="G21" t="s">
        <v>336</v>
      </c>
      <c r="H21" s="63" t="s">
        <v>404</v>
      </c>
      <c r="I21" t="s">
        <v>69</v>
      </c>
      <c r="J21" s="14">
        <v>12</v>
      </c>
      <c r="K21" s="14" t="s">
        <v>64</v>
      </c>
      <c r="L21" t="s">
        <v>3</v>
      </c>
      <c r="M21" s="14">
        <v>2.64</v>
      </c>
      <c r="N21" s="14">
        <v>4.3599999999999994</v>
      </c>
      <c r="AH21" s="17">
        <f t="shared" si="17"/>
        <v>2.64</v>
      </c>
      <c r="AI21" s="18">
        <f t="shared" si="0"/>
        <v>2.64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v>
      </c>
    </row>
    <row r="22" spans="1:75" x14ac:dyDescent="0.25">
      <c r="A22" s="62">
        <v>5531</v>
      </c>
      <c r="B22" s="16">
        <v>38367</v>
      </c>
      <c r="C22" t="s">
        <v>63</v>
      </c>
      <c r="D22" t="s">
        <v>334</v>
      </c>
      <c r="E22" t="s">
        <v>64</v>
      </c>
      <c r="F22" t="s">
        <v>344</v>
      </c>
      <c r="G22" t="s">
        <v>347</v>
      </c>
      <c r="H22" s="63" t="s">
        <v>403</v>
      </c>
      <c r="I22" t="s">
        <v>69</v>
      </c>
      <c r="J22" s="14">
        <v>15</v>
      </c>
      <c r="K22" s="14" t="s">
        <v>64</v>
      </c>
      <c r="L22" t="s">
        <v>3</v>
      </c>
      <c r="M22" s="14">
        <v>3.3</v>
      </c>
      <c r="N22" s="14">
        <v>5.2</v>
      </c>
      <c r="AE22" s="20"/>
      <c r="AH22" s="17">
        <f t="shared" si="17"/>
        <v>3.3</v>
      </c>
      <c r="AI22" s="18">
        <f t="shared" si="0"/>
        <v>3.3</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5591</v>
      </c>
      <c r="B23" s="16">
        <v>38378</v>
      </c>
      <c r="C23" t="s">
        <v>63</v>
      </c>
      <c r="D23" t="s">
        <v>334</v>
      </c>
      <c r="E23" t="s">
        <v>64</v>
      </c>
      <c r="F23" t="s">
        <v>344</v>
      </c>
      <c r="G23" t="s">
        <v>350</v>
      </c>
      <c r="H23" s="63" t="s">
        <v>403</v>
      </c>
      <c r="I23" t="s">
        <v>69</v>
      </c>
      <c r="J23" s="14">
        <v>27</v>
      </c>
      <c r="K23" s="14" t="s">
        <v>64</v>
      </c>
      <c r="L23" t="s">
        <v>3</v>
      </c>
      <c r="M23" s="14">
        <v>5.9399999999999995</v>
      </c>
      <c r="N23" s="14">
        <v>8.56</v>
      </c>
      <c r="AE23" s="20"/>
      <c r="AH23" s="17">
        <f t="shared" si="17"/>
        <v>5.9399999999999995</v>
      </c>
      <c r="AI23" s="18">
        <f t="shared" si="0"/>
        <v>5.9399999999999995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5711</v>
      </c>
      <c r="B24" s="16">
        <v>38394</v>
      </c>
      <c r="C24" t="s">
        <v>63</v>
      </c>
      <c r="D24" t="s">
        <v>334</v>
      </c>
      <c r="E24" t="s">
        <v>64</v>
      </c>
      <c r="F24" t="s">
        <v>344</v>
      </c>
      <c r="G24" t="s">
        <v>350</v>
      </c>
      <c r="H24" s="63" t="s">
        <v>403</v>
      </c>
      <c r="I24" t="s">
        <v>69</v>
      </c>
      <c r="J24" s="14">
        <v>36</v>
      </c>
      <c r="K24" s="14" t="s">
        <v>64</v>
      </c>
      <c r="L24" t="s">
        <v>3</v>
      </c>
      <c r="M24" s="14">
        <v>7.92</v>
      </c>
      <c r="N24" s="14">
        <v>11.08</v>
      </c>
      <c r="AE24" s="20"/>
      <c r="AH24" s="17">
        <f t="shared" si="17"/>
        <v>7.92</v>
      </c>
      <c r="AI24" s="18">
        <f t="shared" si="0"/>
        <v>7.92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5717</v>
      </c>
      <c r="B25" s="16">
        <v>38395</v>
      </c>
      <c r="C25" t="s">
        <v>63</v>
      </c>
      <c r="D25" t="s">
        <v>334</v>
      </c>
      <c r="E25" t="s">
        <v>64</v>
      </c>
      <c r="F25" t="s">
        <v>351</v>
      </c>
      <c r="G25" t="s">
        <v>336</v>
      </c>
      <c r="H25" s="63" t="s">
        <v>405</v>
      </c>
      <c r="I25" t="s">
        <v>69</v>
      </c>
      <c r="J25" s="14">
        <v>90</v>
      </c>
      <c r="K25" s="14" t="s">
        <v>64</v>
      </c>
      <c r="L25" t="s">
        <v>3</v>
      </c>
      <c r="M25" s="14">
        <v>19.8</v>
      </c>
      <c r="N25" s="14">
        <v>26.2</v>
      </c>
      <c r="AE25" s="20"/>
      <c r="AH25" s="17">
        <f t="shared" si="17"/>
        <v>19.8</v>
      </c>
      <c r="AI25" s="18">
        <f t="shared" si="0"/>
        <v>19.8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6305</v>
      </c>
      <c r="B26" s="16">
        <v>38535</v>
      </c>
      <c r="C26" t="s">
        <v>63</v>
      </c>
      <c r="D26" t="s">
        <v>353</v>
      </c>
      <c r="E26" t="s">
        <v>64</v>
      </c>
      <c r="F26" t="s">
        <v>334</v>
      </c>
      <c r="G26" t="s">
        <v>352</v>
      </c>
      <c r="H26" s="61" t="s">
        <v>413</v>
      </c>
      <c r="I26" t="s">
        <v>68</v>
      </c>
      <c r="J26" s="14">
        <v>38</v>
      </c>
      <c r="K26" s="14" t="s">
        <v>63</v>
      </c>
      <c r="L26" t="s">
        <v>3</v>
      </c>
      <c r="M26" s="14">
        <v>5.82</v>
      </c>
      <c r="N26" s="14">
        <v>4.18</v>
      </c>
      <c r="AH26" s="17">
        <f t="shared" si="17"/>
        <v>4.18</v>
      </c>
      <c r="AI26" s="18">
        <f t="shared" si="0"/>
        <v>0</v>
      </c>
      <c r="AJ26" s="18">
        <f t="shared" si="1"/>
        <v>4.18</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6344</v>
      </c>
      <c r="B27" s="16">
        <v>38538</v>
      </c>
      <c r="C27" t="s">
        <v>63</v>
      </c>
      <c r="D27" t="s">
        <v>334</v>
      </c>
      <c r="E27" t="s">
        <v>64</v>
      </c>
      <c r="F27" t="s">
        <v>344</v>
      </c>
      <c r="G27" t="s">
        <v>352</v>
      </c>
      <c r="H27" s="63" t="s">
        <v>406</v>
      </c>
      <c r="I27" t="s">
        <v>69</v>
      </c>
      <c r="J27" s="14">
        <v>44</v>
      </c>
      <c r="K27" s="14" t="s">
        <v>343</v>
      </c>
      <c r="L27" t="s">
        <v>5</v>
      </c>
      <c r="M27" s="14">
        <v>11</v>
      </c>
      <c r="N27" s="14">
        <v>11</v>
      </c>
      <c r="AH27" s="17">
        <f t="shared" si="17"/>
        <v>11</v>
      </c>
      <c r="AI27" s="18">
        <f t="shared" si="0"/>
        <v>11</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6472</v>
      </c>
      <c r="B28" s="16">
        <v>38551</v>
      </c>
      <c r="C28" t="s">
        <v>63</v>
      </c>
      <c r="D28" t="s">
        <v>334</v>
      </c>
      <c r="E28" t="s">
        <v>64</v>
      </c>
      <c r="F28" t="s">
        <v>353</v>
      </c>
      <c r="G28" t="s">
        <v>352</v>
      </c>
      <c r="H28" s="63" t="s">
        <v>406</v>
      </c>
      <c r="I28" t="s">
        <v>68</v>
      </c>
      <c r="J28" s="14">
        <v>39</v>
      </c>
      <c r="K28" s="14" t="s">
        <v>63</v>
      </c>
      <c r="L28" t="s">
        <v>3</v>
      </c>
      <c r="M28" s="14">
        <v>5.96</v>
      </c>
      <c r="N28" s="14">
        <v>4.29</v>
      </c>
      <c r="AH28" s="17">
        <f t="shared" si="17"/>
        <v>5.96</v>
      </c>
      <c r="AI28" s="18">
        <f t="shared" si="0"/>
        <v>5.96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6514</v>
      </c>
      <c r="B29" s="16">
        <v>38559</v>
      </c>
      <c r="C29" t="s">
        <v>63</v>
      </c>
      <c r="D29" t="s">
        <v>334</v>
      </c>
      <c r="E29" t="s">
        <v>64</v>
      </c>
      <c r="F29" t="s">
        <v>354</v>
      </c>
      <c r="G29" t="s">
        <v>350</v>
      </c>
      <c r="H29" s="63" t="s">
        <v>407</v>
      </c>
      <c r="I29" t="s">
        <v>69</v>
      </c>
      <c r="J29" s="14">
        <v>25</v>
      </c>
      <c r="K29" s="14" t="s">
        <v>343</v>
      </c>
      <c r="L29" t="s">
        <v>5</v>
      </c>
      <c r="M29" s="14">
        <v>6.25</v>
      </c>
      <c r="N29" s="14">
        <v>6.25</v>
      </c>
      <c r="AH29" s="17">
        <f t="shared" si="17"/>
        <v>6.25</v>
      </c>
      <c r="AI29" s="18">
        <f t="shared" si="0"/>
        <v>6.25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7240</v>
      </c>
      <c r="B30" s="16">
        <v>38729</v>
      </c>
      <c r="C30" t="s">
        <v>63</v>
      </c>
      <c r="D30" t="s">
        <v>334</v>
      </c>
      <c r="E30" t="s">
        <v>64</v>
      </c>
      <c r="F30" t="s">
        <v>344</v>
      </c>
      <c r="G30" t="s">
        <v>355</v>
      </c>
      <c r="H30" s="63" t="s">
        <v>408</v>
      </c>
      <c r="I30" t="s">
        <v>69</v>
      </c>
      <c r="J30" s="14">
        <v>40</v>
      </c>
      <c r="K30" s="14" t="s">
        <v>64</v>
      </c>
      <c r="L30" t="s">
        <v>3</v>
      </c>
      <c r="M30" s="14">
        <v>8.8000000000000007</v>
      </c>
      <c r="N30" s="14">
        <v>12.2</v>
      </c>
      <c r="AH30" s="17">
        <f t="shared" si="17"/>
        <v>8.8000000000000007</v>
      </c>
      <c r="AI30" s="18">
        <f t="shared" si="0"/>
        <v>8.8000000000000007</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7385</v>
      </c>
      <c r="B31" s="16">
        <v>38766</v>
      </c>
      <c r="C31" t="s">
        <v>63</v>
      </c>
      <c r="D31" t="s">
        <v>334</v>
      </c>
      <c r="E31" t="s">
        <v>64</v>
      </c>
      <c r="F31" t="s">
        <v>344</v>
      </c>
      <c r="G31" t="s">
        <v>355</v>
      </c>
      <c r="H31" s="63" t="s">
        <v>408</v>
      </c>
      <c r="I31" t="s">
        <v>69</v>
      </c>
      <c r="J31" s="14">
        <v>20</v>
      </c>
      <c r="K31" s="14" t="s">
        <v>64</v>
      </c>
      <c r="L31" t="s">
        <v>3</v>
      </c>
      <c r="M31" s="14">
        <v>4.4000000000000004</v>
      </c>
      <c r="N31" s="14">
        <v>6.6</v>
      </c>
      <c r="AH31" s="17">
        <f t="shared" si="17"/>
        <v>4.4000000000000004</v>
      </c>
      <c r="AI31" s="18">
        <f t="shared" si="0"/>
        <v>4.4000000000000004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7499</v>
      </c>
      <c r="B32" s="16">
        <v>38781</v>
      </c>
      <c r="C32" t="s">
        <v>63</v>
      </c>
      <c r="D32" t="s">
        <v>334</v>
      </c>
      <c r="E32" t="s">
        <v>64</v>
      </c>
      <c r="F32" t="s">
        <v>337</v>
      </c>
      <c r="G32" t="s">
        <v>356</v>
      </c>
      <c r="H32" s="63" t="s">
        <v>409</v>
      </c>
      <c r="I32" t="s">
        <v>68</v>
      </c>
      <c r="J32" s="14">
        <v>18</v>
      </c>
      <c r="K32" s="14" t="s">
        <v>63</v>
      </c>
      <c r="L32" t="s">
        <v>3</v>
      </c>
      <c r="M32" s="14">
        <v>3.02</v>
      </c>
      <c r="N32" s="14">
        <v>1.98</v>
      </c>
      <c r="AH32" s="17">
        <f t="shared" si="17"/>
        <v>3.02</v>
      </c>
      <c r="AI32" s="18">
        <f t="shared" si="0"/>
        <v>3.02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7711</v>
      </c>
      <c r="B33" s="16">
        <v>38835</v>
      </c>
      <c r="C33" t="s">
        <v>63</v>
      </c>
      <c r="D33" t="s">
        <v>337</v>
      </c>
      <c r="E33" t="s">
        <v>64</v>
      </c>
      <c r="F33" t="s">
        <v>334</v>
      </c>
      <c r="G33" t="s">
        <v>356</v>
      </c>
      <c r="H33" s="63" t="s">
        <v>409</v>
      </c>
      <c r="I33" t="s">
        <v>68</v>
      </c>
      <c r="J33" s="14">
        <v>18</v>
      </c>
      <c r="K33" s="14" t="s">
        <v>63</v>
      </c>
      <c r="L33" t="s">
        <v>3</v>
      </c>
      <c r="M33" s="14">
        <v>3.02</v>
      </c>
      <c r="N33" s="14">
        <v>1.98</v>
      </c>
      <c r="AH33" s="17">
        <f t="shared" si="17"/>
        <v>1.98</v>
      </c>
      <c r="AI33" s="18">
        <f t="shared" si="0"/>
        <v>0</v>
      </c>
      <c r="AJ33" s="18">
        <f t="shared" si="1"/>
        <v>1.98</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7802</v>
      </c>
      <c r="B34" s="16">
        <v>38853</v>
      </c>
      <c r="C34" t="s">
        <v>63</v>
      </c>
      <c r="D34" t="s">
        <v>344</v>
      </c>
      <c r="E34" t="s">
        <v>64</v>
      </c>
      <c r="F34" t="s">
        <v>334</v>
      </c>
      <c r="G34" t="s">
        <v>355</v>
      </c>
      <c r="H34" s="63" t="s">
        <v>408</v>
      </c>
      <c r="I34" t="s">
        <v>69</v>
      </c>
      <c r="J34" s="14">
        <v>25</v>
      </c>
      <c r="K34" s="14" t="s">
        <v>64</v>
      </c>
      <c r="L34" t="s">
        <v>3</v>
      </c>
      <c r="M34" s="14">
        <v>5.5</v>
      </c>
      <c r="N34" s="14">
        <v>8</v>
      </c>
      <c r="AH34" s="17">
        <f t="shared" si="17"/>
        <v>8</v>
      </c>
      <c r="AI34" s="18">
        <f t="shared" si="0"/>
        <v>0</v>
      </c>
      <c r="AJ34" s="18">
        <f t="shared" si="1"/>
        <v>8</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8186</v>
      </c>
      <c r="B35" s="16">
        <v>38951</v>
      </c>
      <c r="C35" t="s">
        <v>63</v>
      </c>
      <c r="D35" t="s">
        <v>334</v>
      </c>
      <c r="E35" t="s">
        <v>64</v>
      </c>
      <c r="F35" t="s">
        <v>344</v>
      </c>
      <c r="G35" t="s">
        <v>356</v>
      </c>
      <c r="H35" s="63" t="s">
        <v>410</v>
      </c>
      <c r="I35" t="s">
        <v>69</v>
      </c>
      <c r="J35" s="14">
        <v>1</v>
      </c>
      <c r="K35" s="14" t="s">
        <v>343</v>
      </c>
      <c r="L35" t="s">
        <v>5</v>
      </c>
      <c r="M35" s="14">
        <v>0.25</v>
      </c>
      <c r="N35" s="14">
        <v>0.25</v>
      </c>
      <c r="AH35" s="17">
        <f t="shared" si="17"/>
        <v>0.25</v>
      </c>
      <c r="AI35" s="18">
        <f t="shared" si="0"/>
        <v>0.25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8775</v>
      </c>
      <c r="B36" s="16">
        <v>39087</v>
      </c>
      <c r="C36" t="s">
        <v>63</v>
      </c>
      <c r="D36" t="s">
        <v>334</v>
      </c>
      <c r="E36" t="s">
        <v>64</v>
      </c>
      <c r="F36" t="s">
        <v>357</v>
      </c>
      <c r="G36" t="s">
        <v>336</v>
      </c>
      <c r="H36" s="63" t="s">
        <v>398</v>
      </c>
      <c r="I36" t="s">
        <v>68</v>
      </c>
      <c r="J36" s="14">
        <v>20</v>
      </c>
      <c r="K36" s="14" t="s">
        <v>343</v>
      </c>
      <c r="L36" t="s">
        <v>5</v>
      </c>
      <c r="M36" s="14">
        <v>2.5</v>
      </c>
      <c r="N36" s="14">
        <v>2.5</v>
      </c>
      <c r="AH36" s="17">
        <f t="shared" si="17"/>
        <v>2.5</v>
      </c>
      <c r="AI36" s="18">
        <f t="shared" si="0"/>
        <v>2.5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9281</v>
      </c>
      <c r="B37" s="16">
        <v>39205</v>
      </c>
      <c r="C37" t="s">
        <v>63</v>
      </c>
      <c r="D37" t="s">
        <v>334</v>
      </c>
      <c r="E37" t="s">
        <v>64</v>
      </c>
      <c r="F37" t="s">
        <v>344</v>
      </c>
      <c r="G37" t="s">
        <v>358</v>
      </c>
      <c r="H37" s="63" t="s">
        <v>411</v>
      </c>
      <c r="I37" t="s">
        <v>69</v>
      </c>
      <c r="J37" s="14">
        <v>47</v>
      </c>
      <c r="K37" s="14" t="s">
        <v>64</v>
      </c>
      <c r="L37" t="s">
        <v>3</v>
      </c>
      <c r="M37" s="14">
        <v>10.34</v>
      </c>
      <c r="N37" s="14">
        <v>14.16</v>
      </c>
      <c r="AH37" s="17">
        <f t="shared" si="17"/>
        <v>10.34</v>
      </c>
      <c r="AI37" s="18">
        <f t="shared" si="0"/>
        <v>10.34</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1901</v>
      </c>
      <c r="BE37" t="s">
        <v>69</v>
      </c>
      <c r="BV37" cm="1">
        <f t="array" ref="BV37">SUMPRODUCT(--EXACT($BW$37,$I$2:$I$4276))</f>
        <v>1</v>
      </c>
      <c r="BW37" t="s">
        <v>65</v>
      </c>
    </row>
    <row r="38" spans="1:75" x14ac:dyDescent="0.25">
      <c r="A38" s="62">
        <v>9299</v>
      </c>
      <c r="B38" s="16">
        <v>39209</v>
      </c>
      <c r="C38" t="s">
        <v>63</v>
      </c>
      <c r="D38" t="s">
        <v>334</v>
      </c>
      <c r="E38" t="s">
        <v>64</v>
      </c>
      <c r="F38" t="s">
        <v>344</v>
      </c>
      <c r="G38" t="s">
        <v>352</v>
      </c>
      <c r="H38" s="63" t="s">
        <v>412</v>
      </c>
      <c r="I38" t="s">
        <v>69</v>
      </c>
      <c r="J38" s="14">
        <v>31</v>
      </c>
      <c r="K38" s="14" t="s">
        <v>343</v>
      </c>
      <c r="L38" t="s">
        <v>5</v>
      </c>
      <c r="M38" s="14">
        <v>7.75</v>
      </c>
      <c r="N38" s="14">
        <v>7.75</v>
      </c>
      <c r="AH38" s="17">
        <f t="shared" si="17"/>
        <v>7.75</v>
      </c>
      <c r="AI38" s="18">
        <f t="shared" si="0"/>
        <v>7.75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851</v>
      </c>
      <c r="BE38" t="s">
        <v>68</v>
      </c>
    </row>
    <row r="39" spans="1:75" x14ac:dyDescent="0.25">
      <c r="A39" s="62">
        <v>9872</v>
      </c>
      <c r="B39" s="16">
        <v>39342</v>
      </c>
      <c r="C39" t="s">
        <v>63</v>
      </c>
      <c r="D39" t="s">
        <v>334</v>
      </c>
      <c r="E39" t="s">
        <v>64</v>
      </c>
      <c r="F39" t="s">
        <v>359</v>
      </c>
      <c r="G39" t="s">
        <v>352</v>
      </c>
      <c r="H39" s="64" t="s">
        <v>403</v>
      </c>
      <c r="I39" t="s">
        <v>69</v>
      </c>
      <c r="J39" s="14">
        <v>16</v>
      </c>
      <c r="K39" s="14" t="s">
        <v>63</v>
      </c>
      <c r="L39" t="s">
        <v>3</v>
      </c>
      <c r="M39" s="14">
        <v>5.48</v>
      </c>
      <c r="N39" s="14">
        <v>3.52</v>
      </c>
      <c r="AH39" s="17">
        <f t="shared" si="17"/>
        <v>5.48</v>
      </c>
      <c r="AI39" s="18">
        <f t="shared" si="0"/>
        <v>5.48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112</v>
      </c>
      <c r="BE39" t="s">
        <v>174</v>
      </c>
    </row>
    <row r="40" spans="1:75" x14ac:dyDescent="0.25">
      <c r="A40" s="62">
        <v>10148</v>
      </c>
      <c r="B40" s="16">
        <v>39414</v>
      </c>
      <c r="C40" t="s">
        <v>63</v>
      </c>
      <c r="D40" t="s">
        <v>388</v>
      </c>
      <c r="E40" t="s">
        <v>64</v>
      </c>
      <c r="F40" t="s">
        <v>334</v>
      </c>
      <c r="G40" t="s">
        <v>350</v>
      </c>
      <c r="H40" s="63" t="s">
        <v>440</v>
      </c>
      <c r="I40" t="s">
        <v>68</v>
      </c>
      <c r="J40" s="14">
        <v>26</v>
      </c>
      <c r="K40" s="14" t="s">
        <v>343</v>
      </c>
      <c r="L40" t="s">
        <v>5</v>
      </c>
      <c r="M40" s="14">
        <v>3.25</v>
      </c>
      <c r="N40" s="14">
        <v>3.25</v>
      </c>
      <c r="AH40" s="17">
        <f t="shared" si="17"/>
        <v>3.25</v>
      </c>
      <c r="AI40" s="18">
        <f t="shared" si="0"/>
        <v>0</v>
      </c>
      <c r="AJ40" s="18">
        <f t="shared" si="1"/>
        <v>3.25</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10171</v>
      </c>
      <c r="B41" s="16">
        <v>39421</v>
      </c>
      <c r="C41" t="s">
        <v>63</v>
      </c>
      <c r="D41" t="s">
        <v>334</v>
      </c>
      <c r="E41" t="s">
        <v>64</v>
      </c>
      <c r="F41" t="s">
        <v>360</v>
      </c>
      <c r="G41" t="s">
        <v>352</v>
      </c>
      <c r="H41" s="61" t="s">
        <v>413</v>
      </c>
      <c r="I41" t="s">
        <v>69</v>
      </c>
      <c r="J41" s="14">
        <v>64</v>
      </c>
      <c r="K41" s="14" t="s">
        <v>64</v>
      </c>
      <c r="L41" t="s">
        <v>3</v>
      </c>
      <c r="M41" s="14">
        <v>14.08</v>
      </c>
      <c r="N41" s="14">
        <v>18.920000000000002</v>
      </c>
      <c r="AH41" s="17">
        <f t="shared" si="17"/>
        <v>14.08</v>
      </c>
      <c r="AI41" s="18">
        <f t="shared" si="0"/>
        <v>14.08</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21</v>
      </c>
      <c r="BE41" t="s">
        <v>65</v>
      </c>
      <c r="BV41">
        <f>SUM(BN3,BN8,BV14,BV27,BV37)</f>
        <v>95</v>
      </c>
      <c r="BW41" t="s">
        <v>110</v>
      </c>
    </row>
    <row r="42" spans="1:75" x14ac:dyDescent="0.25">
      <c r="A42" s="62">
        <v>10398</v>
      </c>
      <c r="B42" s="16">
        <v>39468</v>
      </c>
      <c r="C42" t="s">
        <v>63</v>
      </c>
      <c r="D42" t="s">
        <v>334</v>
      </c>
      <c r="E42" t="s">
        <v>64</v>
      </c>
      <c r="F42" t="s">
        <v>344</v>
      </c>
      <c r="G42" t="s">
        <v>352</v>
      </c>
      <c r="H42" s="63" t="s">
        <v>414</v>
      </c>
      <c r="I42" t="s">
        <v>69</v>
      </c>
      <c r="J42" s="14">
        <v>18</v>
      </c>
      <c r="K42" s="14" t="s">
        <v>64</v>
      </c>
      <c r="L42" t="s">
        <v>3</v>
      </c>
      <c r="M42" s="14">
        <v>3.96</v>
      </c>
      <c r="N42" s="14">
        <v>6.04</v>
      </c>
      <c r="AH42" s="17">
        <f t="shared" si="17"/>
        <v>3.96</v>
      </c>
      <c r="AI42" s="18">
        <f t="shared" si="0"/>
        <v>3.96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2885</v>
      </c>
      <c r="BE42" t="s">
        <v>80</v>
      </c>
    </row>
    <row r="43" spans="1:75" x14ac:dyDescent="0.25">
      <c r="A43" s="62">
        <v>10675</v>
      </c>
      <c r="B43" s="16">
        <v>39529</v>
      </c>
      <c r="C43" t="s">
        <v>63</v>
      </c>
      <c r="D43" t="s">
        <v>334</v>
      </c>
      <c r="E43" t="s">
        <v>64</v>
      </c>
      <c r="F43" t="s">
        <v>344</v>
      </c>
      <c r="G43" t="s">
        <v>355</v>
      </c>
      <c r="H43" s="63" t="s">
        <v>415</v>
      </c>
      <c r="I43" t="s">
        <v>69</v>
      </c>
      <c r="J43" s="14">
        <v>12</v>
      </c>
      <c r="K43" s="14" t="s">
        <v>64</v>
      </c>
      <c r="L43" t="s">
        <v>3</v>
      </c>
      <c r="M43" s="14">
        <v>2.64</v>
      </c>
      <c r="N43" s="14">
        <v>4.3599999999999994</v>
      </c>
      <c r="AH43" s="17">
        <f t="shared" si="17"/>
        <v>2.64</v>
      </c>
      <c r="AI43" s="18">
        <f t="shared" si="0"/>
        <v>2.64</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11186</v>
      </c>
      <c r="B44" s="16">
        <v>39655</v>
      </c>
      <c r="C44" t="s">
        <v>63</v>
      </c>
      <c r="D44" t="s">
        <v>334</v>
      </c>
      <c r="E44" t="s">
        <v>64</v>
      </c>
      <c r="F44" t="s">
        <v>344</v>
      </c>
      <c r="G44" t="s">
        <v>358</v>
      </c>
      <c r="H44" s="63" t="s">
        <v>416</v>
      </c>
      <c r="I44" t="s">
        <v>69</v>
      </c>
      <c r="J44" s="14">
        <v>37</v>
      </c>
      <c r="K44" s="14" t="s">
        <v>64</v>
      </c>
      <c r="L44" t="s">
        <v>3</v>
      </c>
      <c r="M44" s="14">
        <v>8.14</v>
      </c>
      <c r="N44" s="14">
        <v>11.36</v>
      </c>
      <c r="AH44" s="17">
        <f t="shared" si="17"/>
        <v>8.14</v>
      </c>
      <c r="AI44" s="18">
        <f t="shared" si="0"/>
        <v>8.14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11998</v>
      </c>
      <c r="B45" s="16">
        <v>39843</v>
      </c>
      <c r="C45" t="s">
        <v>63</v>
      </c>
      <c r="D45" t="s">
        <v>334</v>
      </c>
      <c r="E45" t="s">
        <v>64</v>
      </c>
      <c r="F45" t="s">
        <v>344</v>
      </c>
      <c r="G45" t="s">
        <v>361</v>
      </c>
      <c r="H45" s="61" t="s">
        <v>362</v>
      </c>
      <c r="I45" t="s">
        <v>69</v>
      </c>
      <c r="J45" s="14">
        <v>11</v>
      </c>
      <c r="K45" s="14" t="s">
        <v>64</v>
      </c>
      <c r="L45" t="s">
        <v>3</v>
      </c>
      <c r="M45" s="14">
        <v>2.42</v>
      </c>
      <c r="N45" s="14">
        <v>4.08</v>
      </c>
      <c r="AH45" s="17">
        <f t="shared" si="17"/>
        <v>2.42</v>
      </c>
      <c r="AI45" s="18">
        <f t="shared" si="0"/>
        <v>2.42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12131</v>
      </c>
      <c r="B46" s="16">
        <v>39878</v>
      </c>
      <c r="C46" t="s">
        <v>63</v>
      </c>
      <c r="D46" t="s">
        <v>334</v>
      </c>
      <c r="E46" t="s">
        <v>64</v>
      </c>
      <c r="F46" t="s">
        <v>363</v>
      </c>
      <c r="G46" t="s">
        <v>341</v>
      </c>
      <c r="H46" s="63" t="s">
        <v>417</v>
      </c>
      <c r="I46" t="s">
        <v>69</v>
      </c>
      <c r="J46" s="14">
        <v>25</v>
      </c>
      <c r="K46" s="14" t="s">
        <v>64</v>
      </c>
      <c r="L46" t="s">
        <v>3</v>
      </c>
      <c r="M46" s="14">
        <v>5.5</v>
      </c>
      <c r="N46" s="14">
        <v>8</v>
      </c>
      <c r="AH46" s="17">
        <f t="shared" si="17"/>
        <v>5.5</v>
      </c>
      <c r="AI46" s="18">
        <f t="shared" si="0"/>
        <v>5.5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12206</v>
      </c>
      <c r="B47" s="16">
        <v>39898</v>
      </c>
      <c r="C47" t="s">
        <v>63</v>
      </c>
      <c r="D47" t="s">
        <v>334</v>
      </c>
      <c r="E47" t="s">
        <v>64</v>
      </c>
      <c r="F47" t="s">
        <v>344</v>
      </c>
      <c r="G47" t="s">
        <v>341</v>
      </c>
      <c r="H47" s="63" t="s">
        <v>418</v>
      </c>
      <c r="I47" t="s">
        <v>69</v>
      </c>
      <c r="J47" s="14">
        <v>25</v>
      </c>
      <c r="K47" s="14" t="s">
        <v>64</v>
      </c>
      <c r="L47" t="s">
        <v>3</v>
      </c>
      <c r="M47" s="14">
        <v>5.5</v>
      </c>
      <c r="N47" s="14">
        <v>8</v>
      </c>
      <c r="AH47" s="17">
        <f t="shared" si="17"/>
        <v>5.5</v>
      </c>
      <c r="AI47" s="18">
        <f t="shared" si="0"/>
        <v>5.5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12817</v>
      </c>
      <c r="B48" s="16">
        <v>40051</v>
      </c>
      <c r="C48" t="s">
        <v>63</v>
      </c>
      <c r="D48" t="s">
        <v>337</v>
      </c>
      <c r="E48" t="s">
        <v>64</v>
      </c>
      <c r="F48" t="s">
        <v>394</v>
      </c>
      <c r="G48" t="s">
        <v>352</v>
      </c>
      <c r="H48" s="63" t="s">
        <v>449</v>
      </c>
      <c r="I48" t="s">
        <v>83</v>
      </c>
      <c r="J48" s="14">
        <v>30</v>
      </c>
      <c r="K48" s="14" t="s">
        <v>343</v>
      </c>
      <c r="L48" t="s">
        <v>5</v>
      </c>
      <c r="M48" s="14">
        <v>7.5</v>
      </c>
      <c r="N48" s="14">
        <v>7.5</v>
      </c>
      <c r="O48" t="s">
        <v>63</v>
      </c>
      <c r="P48" s="21" t="s">
        <v>334</v>
      </c>
      <c r="Q48" t="s">
        <v>64</v>
      </c>
      <c r="R48" t="s">
        <v>395</v>
      </c>
      <c r="AH48" s="17">
        <f t="shared" si="17"/>
        <v>7.5</v>
      </c>
      <c r="AI48" s="18">
        <f t="shared" si="0"/>
        <v>0</v>
      </c>
      <c r="AJ48" s="18">
        <f t="shared" si="1"/>
        <v>0</v>
      </c>
      <c r="AK48" s="18">
        <f t="shared" si="2"/>
        <v>7.5</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12820</v>
      </c>
      <c r="B49" s="16">
        <v>40055</v>
      </c>
      <c r="C49" t="s">
        <v>63</v>
      </c>
      <c r="D49" t="s">
        <v>334</v>
      </c>
      <c r="E49" t="s">
        <v>64</v>
      </c>
      <c r="F49" t="s">
        <v>344</v>
      </c>
      <c r="G49" t="s">
        <v>361</v>
      </c>
      <c r="H49" s="61" t="s">
        <v>364</v>
      </c>
      <c r="I49" t="s">
        <v>69</v>
      </c>
      <c r="J49" s="14">
        <v>6</v>
      </c>
      <c r="K49" s="14" t="s">
        <v>64</v>
      </c>
      <c r="L49" t="s">
        <v>3</v>
      </c>
      <c r="M49" s="14">
        <v>1.32</v>
      </c>
      <c r="N49" s="14">
        <v>2.6799999999999997</v>
      </c>
      <c r="AH49" s="17">
        <f t="shared" si="17"/>
        <v>1.32</v>
      </c>
      <c r="AI49" s="18">
        <f t="shared" si="0"/>
        <v>1.32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12958</v>
      </c>
      <c r="B50" s="16">
        <v>40090</v>
      </c>
      <c r="C50" t="s">
        <v>63</v>
      </c>
      <c r="D50" t="s">
        <v>334</v>
      </c>
      <c r="E50" t="s">
        <v>64</v>
      </c>
      <c r="F50" t="s">
        <v>344</v>
      </c>
      <c r="G50" t="s">
        <v>352</v>
      </c>
      <c r="H50" s="64" t="s">
        <v>403</v>
      </c>
      <c r="I50" t="s">
        <v>69</v>
      </c>
      <c r="J50" s="14">
        <v>22</v>
      </c>
      <c r="K50" s="14" t="s">
        <v>64</v>
      </c>
      <c r="L50" t="s">
        <v>3</v>
      </c>
      <c r="M50" s="14">
        <v>4.84</v>
      </c>
      <c r="N50" s="14">
        <v>7.16</v>
      </c>
      <c r="AH50" s="17">
        <f t="shared" si="17"/>
        <v>4.84</v>
      </c>
      <c r="AI50" s="18">
        <f t="shared" si="0"/>
        <v>4.84</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13263</v>
      </c>
      <c r="B51" s="16">
        <v>40180</v>
      </c>
      <c r="C51" t="s">
        <v>63</v>
      </c>
      <c r="D51" t="s">
        <v>334</v>
      </c>
      <c r="E51" t="s">
        <v>64</v>
      </c>
      <c r="F51" t="s">
        <v>365</v>
      </c>
      <c r="G51" t="s">
        <v>352</v>
      </c>
      <c r="H51" s="63" t="s">
        <v>419</v>
      </c>
      <c r="I51" t="s">
        <v>69</v>
      </c>
      <c r="J51" s="14">
        <v>18</v>
      </c>
      <c r="K51" s="14" t="s">
        <v>63</v>
      </c>
      <c r="L51" t="s">
        <v>4</v>
      </c>
      <c r="M51" s="14">
        <v>5.68</v>
      </c>
      <c r="N51" s="14">
        <v>4.32</v>
      </c>
      <c r="AH51" s="17">
        <f t="shared" si="17"/>
        <v>5.68</v>
      </c>
      <c r="AI51" s="18">
        <f t="shared" si="0"/>
        <v>5.68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14462</v>
      </c>
      <c r="B52" s="16">
        <v>40502</v>
      </c>
      <c r="C52" t="s">
        <v>63</v>
      </c>
      <c r="D52" t="s">
        <v>334</v>
      </c>
      <c r="E52" t="s">
        <v>64</v>
      </c>
      <c r="F52" t="s">
        <v>344</v>
      </c>
      <c r="G52" t="s">
        <v>366</v>
      </c>
      <c r="H52" s="63" t="s">
        <v>420</v>
      </c>
      <c r="I52" t="s">
        <v>69</v>
      </c>
      <c r="J52" s="14">
        <v>22</v>
      </c>
      <c r="K52" s="14" t="s">
        <v>64</v>
      </c>
      <c r="L52" t="s">
        <v>3</v>
      </c>
      <c r="M52" s="14">
        <v>4.84</v>
      </c>
      <c r="N52" s="14">
        <v>7.16</v>
      </c>
      <c r="AH52" s="17">
        <f t="shared" si="17"/>
        <v>4.84</v>
      </c>
      <c r="AI52" s="18">
        <f t="shared" si="0"/>
        <v>4.84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14626</v>
      </c>
      <c r="B53" s="16">
        <v>40565</v>
      </c>
      <c r="C53" t="s">
        <v>63</v>
      </c>
      <c r="D53" t="s">
        <v>334</v>
      </c>
      <c r="E53" t="s">
        <v>64</v>
      </c>
      <c r="F53" t="s">
        <v>344</v>
      </c>
      <c r="G53" t="s">
        <v>366</v>
      </c>
      <c r="H53" s="63" t="s">
        <v>421</v>
      </c>
      <c r="I53" t="s">
        <v>69</v>
      </c>
      <c r="J53" s="14">
        <v>22</v>
      </c>
      <c r="K53" s="14" t="s">
        <v>64</v>
      </c>
      <c r="L53" t="s">
        <v>3</v>
      </c>
      <c r="M53" s="14">
        <v>4.84</v>
      </c>
      <c r="N53" s="14">
        <v>7.16</v>
      </c>
      <c r="AH53" s="17">
        <f t="shared" si="17"/>
        <v>4.84</v>
      </c>
      <c r="AI53" s="18">
        <f t="shared" si="0"/>
        <v>4.84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15746</v>
      </c>
      <c r="B54" s="16">
        <v>40852</v>
      </c>
      <c r="C54" t="s">
        <v>63</v>
      </c>
      <c r="D54" t="s">
        <v>334</v>
      </c>
      <c r="E54" t="s">
        <v>64</v>
      </c>
      <c r="F54" t="s">
        <v>344</v>
      </c>
      <c r="G54" t="s">
        <v>366</v>
      </c>
      <c r="H54" s="61" t="s">
        <v>422</v>
      </c>
      <c r="I54" t="s">
        <v>69</v>
      </c>
      <c r="J54" s="14">
        <v>36</v>
      </c>
      <c r="K54" s="14" t="s">
        <v>64</v>
      </c>
      <c r="L54" t="s">
        <v>3</v>
      </c>
      <c r="M54" s="14">
        <v>7.92</v>
      </c>
      <c r="N54" s="14">
        <v>11.08</v>
      </c>
      <c r="AH54" s="17">
        <f t="shared" si="17"/>
        <v>7.92</v>
      </c>
      <c r="AI54" s="18">
        <f t="shared" si="0"/>
        <v>7.92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16271</v>
      </c>
      <c r="B55" s="16">
        <v>41017</v>
      </c>
      <c r="C55" t="s">
        <v>63</v>
      </c>
      <c r="D55" t="s">
        <v>334</v>
      </c>
      <c r="E55" t="s">
        <v>64</v>
      </c>
      <c r="F55" t="s">
        <v>367</v>
      </c>
      <c r="G55" t="s">
        <v>352</v>
      </c>
      <c r="H55" s="63" t="s">
        <v>406</v>
      </c>
      <c r="I55" t="s">
        <v>69</v>
      </c>
      <c r="J55" s="14">
        <v>35</v>
      </c>
      <c r="K55" s="14" t="s">
        <v>64</v>
      </c>
      <c r="L55" t="s">
        <v>3</v>
      </c>
      <c r="M55" s="14">
        <v>7.7</v>
      </c>
      <c r="N55" s="14">
        <v>10.8</v>
      </c>
      <c r="AH55" s="17">
        <f t="shared" si="17"/>
        <v>7.7</v>
      </c>
      <c r="AI55" s="18">
        <f t="shared" si="0"/>
        <v>7.7</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16443</v>
      </c>
      <c r="B56" s="16">
        <v>41087</v>
      </c>
      <c r="C56" t="s">
        <v>63</v>
      </c>
      <c r="D56" t="s">
        <v>334</v>
      </c>
      <c r="E56" t="s">
        <v>64</v>
      </c>
      <c r="F56" t="s">
        <v>367</v>
      </c>
      <c r="G56" t="s">
        <v>366</v>
      </c>
      <c r="H56" s="63" t="s">
        <v>423</v>
      </c>
      <c r="I56" t="s">
        <v>69</v>
      </c>
      <c r="J56" s="14">
        <v>28</v>
      </c>
      <c r="K56" s="14" t="s">
        <v>64</v>
      </c>
      <c r="L56" t="s">
        <v>3</v>
      </c>
      <c r="M56" s="14">
        <v>6.16</v>
      </c>
      <c r="N56" s="14">
        <v>8.84</v>
      </c>
      <c r="AH56" s="17">
        <f t="shared" si="17"/>
        <v>6.16</v>
      </c>
      <c r="AI56" s="18">
        <f t="shared" si="0"/>
        <v>6.16</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16516</v>
      </c>
      <c r="B57" s="16">
        <v>41115</v>
      </c>
      <c r="C57" t="s">
        <v>63</v>
      </c>
      <c r="D57" t="s">
        <v>334</v>
      </c>
      <c r="E57" t="s">
        <v>64</v>
      </c>
      <c r="F57" t="s">
        <v>367</v>
      </c>
      <c r="G57" t="s">
        <v>366</v>
      </c>
      <c r="H57" s="63" t="s">
        <v>424</v>
      </c>
      <c r="I57" t="s">
        <v>69</v>
      </c>
      <c r="J57" s="14">
        <v>40</v>
      </c>
      <c r="K57" s="14" t="s">
        <v>64</v>
      </c>
      <c r="L57" t="s">
        <v>3</v>
      </c>
      <c r="M57" s="14">
        <v>8.8000000000000007</v>
      </c>
      <c r="N57" s="14">
        <v>12.2</v>
      </c>
      <c r="AH57" s="17">
        <f t="shared" si="17"/>
        <v>8.8000000000000007</v>
      </c>
      <c r="AI57" s="18">
        <f t="shared" si="0"/>
        <v>8.8000000000000007</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16730</v>
      </c>
      <c r="B58" s="16">
        <v>41180</v>
      </c>
      <c r="C58" t="s">
        <v>63</v>
      </c>
      <c r="D58" t="s">
        <v>334</v>
      </c>
      <c r="E58" t="s">
        <v>64</v>
      </c>
      <c r="F58" t="s">
        <v>367</v>
      </c>
      <c r="G58" t="s">
        <v>358</v>
      </c>
      <c r="H58" s="63" t="s">
        <v>416</v>
      </c>
      <c r="I58" t="s">
        <v>69</v>
      </c>
      <c r="J58" s="14">
        <v>40</v>
      </c>
      <c r="K58" s="14" t="s">
        <v>64</v>
      </c>
      <c r="L58" t="s">
        <v>3</v>
      </c>
      <c r="M58" s="14">
        <v>8.8000000000000007</v>
      </c>
      <c r="N58" s="14">
        <v>12.2</v>
      </c>
      <c r="AH58" s="17">
        <f t="shared" si="17"/>
        <v>8.8000000000000007</v>
      </c>
      <c r="AI58" s="18">
        <f t="shared" si="0"/>
        <v>8.8000000000000007</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16754</v>
      </c>
      <c r="B59" s="16">
        <v>41188</v>
      </c>
      <c r="C59" t="s">
        <v>63</v>
      </c>
      <c r="D59" t="s">
        <v>334</v>
      </c>
      <c r="E59" t="s">
        <v>64</v>
      </c>
      <c r="F59" t="s">
        <v>344</v>
      </c>
      <c r="G59" t="s">
        <v>368</v>
      </c>
      <c r="H59" s="63" t="s">
        <v>425</v>
      </c>
      <c r="I59" t="s">
        <v>69</v>
      </c>
      <c r="J59" s="14">
        <v>21</v>
      </c>
      <c r="K59" s="14" t="s">
        <v>64</v>
      </c>
      <c r="L59" t="s">
        <v>4</v>
      </c>
      <c r="M59" s="14">
        <v>5.04</v>
      </c>
      <c r="N59" s="14">
        <v>6.46</v>
      </c>
      <c r="AH59" s="17">
        <f t="shared" si="17"/>
        <v>5.04</v>
      </c>
      <c r="AI59" s="18">
        <f t="shared" si="0"/>
        <v>5.04</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16880</v>
      </c>
      <c r="B60" s="16">
        <v>41239</v>
      </c>
      <c r="C60" t="s">
        <v>63</v>
      </c>
      <c r="D60" t="s">
        <v>334</v>
      </c>
      <c r="E60" t="s">
        <v>64</v>
      </c>
      <c r="F60" t="s">
        <v>344</v>
      </c>
      <c r="G60" t="s">
        <v>358</v>
      </c>
      <c r="H60" s="63" t="s">
        <v>411</v>
      </c>
      <c r="I60" t="s">
        <v>69</v>
      </c>
      <c r="J60" s="14">
        <v>54</v>
      </c>
      <c r="K60" s="14" t="s">
        <v>64</v>
      </c>
      <c r="L60" t="s">
        <v>4</v>
      </c>
      <c r="M60" s="14">
        <v>12.96</v>
      </c>
      <c r="N60" s="14">
        <v>15.04</v>
      </c>
      <c r="AH60" s="17">
        <f t="shared" si="17"/>
        <v>12.96</v>
      </c>
      <c r="AI60" s="18">
        <f t="shared" si="0"/>
        <v>12.96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17020</v>
      </c>
      <c r="B61" s="16">
        <v>41282</v>
      </c>
      <c r="C61" t="s">
        <v>63</v>
      </c>
      <c r="D61" t="s">
        <v>334</v>
      </c>
      <c r="E61" t="s">
        <v>64</v>
      </c>
      <c r="F61" t="s">
        <v>367</v>
      </c>
      <c r="G61" t="s">
        <v>355</v>
      </c>
      <c r="H61" s="61" t="s">
        <v>369</v>
      </c>
      <c r="I61" t="s">
        <v>69</v>
      </c>
      <c r="J61" s="14">
        <v>12</v>
      </c>
      <c r="K61" s="14" t="s">
        <v>64</v>
      </c>
      <c r="L61" t="s">
        <v>3</v>
      </c>
      <c r="M61" s="14">
        <v>2.64</v>
      </c>
      <c r="N61" s="14">
        <v>4.3599999999999994</v>
      </c>
      <c r="AH61" s="17">
        <f t="shared" si="17"/>
        <v>2.64</v>
      </c>
      <c r="AI61" s="18">
        <f t="shared" si="0"/>
        <v>2.64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17154</v>
      </c>
      <c r="B62" s="16">
        <v>41323</v>
      </c>
      <c r="C62" t="s">
        <v>63</v>
      </c>
      <c r="D62" t="s">
        <v>334</v>
      </c>
      <c r="E62" t="s">
        <v>64</v>
      </c>
      <c r="F62" t="s">
        <v>367</v>
      </c>
      <c r="G62" t="s">
        <v>355</v>
      </c>
      <c r="H62" s="61" t="s">
        <v>370</v>
      </c>
      <c r="I62" t="s">
        <v>69</v>
      </c>
      <c r="J62" s="14">
        <v>42</v>
      </c>
      <c r="K62" s="14" t="s">
        <v>64</v>
      </c>
      <c r="L62" t="s">
        <v>3</v>
      </c>
      <c r="M62" s="14">
        <v>9.24</v>
      </c>
      <c r="N62" s="14">
        <v>12.76</v>
      </c>
      <c r="AH62" s="17">
        <f t="shared" si="17"/>
        <v>9.24</v>
      </c>
      <c r="AI62" s="18">
        <f t="shared" si="0"/>
        <v>9.24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17565</v>
      </c>
      <c r="B63" s="16">
        <v>41471</v>
      </c>
      <c r="C63" t="s">
        <v>63</v>
      </c>
      <c r="D63" t="s">
        <v>334</v>
      </c>
      <c r="E63" t="s">
        <v>64</v>
      </c>
      <c r="F63" t="s">
        <v>367</v>
      </c>
      <c r="G63" t="s">
        <v>371</v>
      </c>
      <c r="H63" s="61" t="s">
        <v>426</v>
      </c>
      <c r="I63" t="s">
        <v>69</v>
      </c>
      <c r="J63" s="14">
        <v>30</v>
      </c>
      <c r="K63" s="14" t="s">
        <v>64</v>
      </c>
      <c r="L63" t="s">
        <v>3</v>
      </c>
      <c r="M63" s="14">
        <v>6.6</v>
      </c>
      <c r="N63" s="14">
        <v>9.4</v>
      </c>
      <c r="AH63" s="17">
        <f t="shared" si="17"/>
        <v>6.6</v>
      </c>
      <c r="AI63" s="18">
        <f t="shared" si="0"/>
        <v>6.6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17616</v>
      </c>
      <c r="B64" s="16">
        <v>41489</v>
      </c>
      <c r="C64" t="s">
        <v>63</v>
      </c>
      <c r="D64" t="s">
        <v>334</v>
      </c>
      <c r="E64" t="s">
        <v>64</v>
      </c>
      <c r="F64" t="s">
        <v>344</v>
      </c>
      <c r="G64" t="s">
        <v>371</v>
      </c>
      <c r="H64" s="61" t="s">
        <v>427</v>
      </c>
      <c r="I64" t="s">
        <v>69</v>
      </c>
      <c r="J64" s="14">
        <v>22</v>
      </c>
      <c r="K64" s="14" t="s">
        <v>64</v>
      </c>
      <c r="L64" t="s">
        <v>4</v>
      </c>
      <c r="M64" s="14">
        <v>5.28</v>
      </c>
      <c r="N64" s="14">
        <v>6.72</v>
      </c>
      <c r="AH64" s="17">
        <f t="shared" si="17"/>
        <v>5.28</v>
      </c>
      <c r="AI64" s="18">
        <f t="shared" si="0"/>
        <v>5.28</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17746</v>
      </c>
      <c r="B65" s="16">
        <v>41548</v>
      </c>
      <c r="C65" t="s">
        <v>63</v>
      </c>
      <c r="D65" t="s">
        <v>334</v>
      </c>
      <c r="E65" t="s">
        <v>64</v>
      </c>
      <c r="F65" t="s">
        <v>367</v>
      </c>
      <c r="G65" t="s">
        <v>368</v>
      </c>
      <c r="H65" s="63" t="s">
        <v>428</v>
      </c>
      <c r="I65" t="s">
        <v>69</v>
      </c>
      <c r="J65" s="14">
        <v>21</v>
      </c>
      <c r="K65" s="14" t="s">
        <v>64</v>
      </c>
      <c r="L65" t="s">
        <v>3</v>
      </c>
      <c r="M65" s="14">
        <v>4.62</v>
      </c>
      <c r="N65" s="14">
        <v>6.88</v>
      </c>
      <c r="AH65" s="17">
        <f t="shared" si="17"/>
        <v>4.62</v>
      </c>
      <c r="AI65" s="18">
        <f t="shared" si="0"/>
        <v>4.62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17901</v>
      </c>
      <c r="B66" s="16">
        <v>41623</v>
      </c>
      <c r="C66" t="s">
        <v>63</v>
      </c>
      <c r="D66" t="s">
        <v>372</v>
      </c>
      <c r="E66" t="s">
        <v>64</v>
      </c>
      <c r="F66" t="s">
        <v>334</v>
      </c>
      <c r="G66" t="s">
        <v>368</v>
      </c>
      <c r="H66" s="61" t="s">
        <v>373</v>
      </c>
      <c r="I66" t="s">
        <v>68</v>
      </c>
      <c r="J66" s="14">
        <v>15</v>
      </c>
      <c r="K66" s="14" t="s">
        <v>64</v>
      </c>
      <c r="L66" t="s">
        <v>3</v>
      </c>
      <c r="M66" s="14">
        <v>1.65</v>
      </c>
      <c r="N66" s="14">
        <v>2.6</v>
      </c>
      <c r="AH66" s="17">
        <f t="shared" si="17"/>
        <v>2.6</v>
      </c>
      <c r="AI66" s="18">
        <f t="shared" ref="AI66:AI129" si="23">SUMIFS(M66,D66,"*"&amp;$BB$1&amp;"*")</f>
        <v>0</v>
      </c>
      <c r="AJ66" s="18">
        <f t="shared" ref="AJ66:AJ129" si="24">SUMIFS(N66,F66,"*"&amp;$BB$1&amp;"*")</f>
        <v>2.6</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17938</v>
      </c>
      <c r="B67" s="16">
        <v>41646</v>
      </c>
      <c r="C67" t="s">
        <v>63</v>
      </c>
      <c r="D67" t="s">
        <v>334</v>
      </c>
      <c r="E67" t="s">
        <v>64</v>
      </c>
      <c r="F67" t="s">
        <v>372</v>
      </c>
      <c r="G67" t="s">
        <v>368</v>
      </c>
      <c r="H67" s="61" t="s">
        <v>373</v>
      </c>
      <c r="I67" t="s">
        <v>68</v>
      </c>
      <c r="J67" s="14">
        <v>17</v>
      </c>
      <c r="K67" s="14" t="s">
        <v>63</v>
      </c>
      <c r="L67" t="s">
        <v>3</v>
      </c>
      <c r="M67" s="14">
        <v>2.88</v>
      </c>
      <c r="N67" s="14">
        <v>1.87</v>
      </c>
      <c r="AH67" s="17">
        <f t="shared" ref="AH67:AH130" si="41">SUM(AI67:AZ67)</f>
        <v>2.88</v>
      </c>
      <c r="AI67" s="18">
        <f t="shared" si="23"/>
        <v>2.88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18340</v>
      </c>
      <c r="B68" s="16">
        <v>41856</v>
      </c>
      <c r="C68" t="s">
        <v>63</v>
      </c>
      <c r="D68" t="s">
        <v>334</v>
      </c>
      <c r="E68" t="s">
        <v>64</v>
      </c>
      <c r="F68" t="s">
        <v>344</v>
      </c>
      <c r="G68" t="s">
        <v>368</v>
      </c>
      <c r="H68" s="63" t="s">
        <v>429</v>
      </c>
      <c r="I68" t="s">
        <v>69</v>
      </c>
      <c r="J68" s="14">
        <v>44</v>
      </c>
      <c r="K68" s="14" t="s">
        <v>64</v>
      </c>
      <c r="L68" t="s">
        <v>3</v>
      </c>
      <c r="M68" s="14">
        <v>9.68</v>
      </c>
      <c r="N68" s="14">
        <v>13.32</v>
      </c>
      <c r="AH68" s="17">
        <f t="shared" si="41"/>
        <v>9.68</v>
      </c>
      <c r="AI68" s="18">
        <f t="shared" si="23"/>
        <v>9.68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19004</v>
      </c>
      <c r="B69" s="16">
        <v>42412</v>
      </c>
      <c r="C69" t="s">
        <v>63</v>
      </c>
      <c r="D69" t="s">
        <v>334</v>
      </c>
      <c r="E69" t="s">
        <v>64</v>
      </c>
      <c r="F69" t="s">
        <v>344</v>
      </c>
      <c r="G69" t="s">
        <v>368</v>
      </c>
      <c r="H69" s="63" t="s">
        <v>430</v>
      </c>
      <c r="I69" t="s">
        <v>69</v>
      </c>
      <c r="J69" s="14">
        <v>16</v>
      </c>
      <c r="K69" s="14" t="s">
        <v>64</v>
      </c>
      <c r="L69" t="s">
        <v>3</v>
      </c>
      <c r="M69" s="14">
        <v>3.52</v>
      </c>
      <c r="N69" s="14">
        <v>5.48</v>
      </c>
      <c r="AH69" s="17">
        <f t="shared" si="41"/>
        <v>3.52</v>
      </c>
      <c r="AI69" s="18">
        <f t="shared" si="23"/>
        <v>3.52</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19325</v>
      </c>
      <c r="B70" s="16">
        <v>42850</v>
      </c>
      <c r="C70" t="s">
        <v>63</v>
      </c>
      <c r="D70" t="s">
        <v>334</v>
      </c>
      <c r="E70" t="s">
        <v>64</v>
      </c>
      <c r="F70" t="s">
        <v>344</v>
      </c>
      <c r="G70" t="s">
        <v>374</v>
      </c>
      <c r="H70" s="63" t="s">
        <v>431</v>
      </c>
      <c r="I70" t="s">
        <v>69</v>
      </c>
      <c r="J70" s="14">
        <v>6</v>
      </c>
      <c r="K70" s="14" t="s">
        <v>64</v>
      </c>
      <c r="L70" t="s">
        <v>3</v>
      </c>
      <c r="M70" s="14">
        <v>1.32</v>
      </c>
      <c r="N70" s="14">
        <v>2.6799999999999997</v>
      </c>
      <c r="AH70" s="17">
        <f t="shared" si="41"/>
        <v>1.32</v>
      </c>
      <c r="AI70" s="18">
        <f t="shared" si="23"/>
        <v>1.32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19390</v>
      </c>
      <c r="B71" s="16">
        <v>42980</v>
      </c>
      <c r="C71" t="s">
        <v>63</v>
      </c>
      <c r="D71" t="s">
        <v>334</v>
      </c>
      <c r="E71" t="s">
        <v>64</v>
      </c>
      <c r="F71" t="s">
        <v>344</v>
      </c>
      <c r="G71" t="s">
        <v>358</v>
      </c>
      <c r="H71" s="63" t="s">
        <v>432</v>
      </c>
      <c r="I71" t="s">
        <v>69</v>
      </c>
      <c r="J71" s="14">
        <v>20</v>
      </c>
      <c r="K71" s="14" t="s">
        <v>343</v>
      </c>
      <c r="L71" t="s">
        <v>5</v>
      </c>
      <c r="M71" s="14">
        <v>5</v>
      </c>
      <c r="N71" s="14">
        <v>5</v>
      </c>
      <c r="AH71" s="17">
        <f t="shared" si="41"/>
        <v>5</v>
      </c>
      <c r="AI71" s="18">
        <f t="shared" si="23"/>
        <v>5</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19915</v>
      </c>
      <c r="B72" s="16">
        <v>43650</v>
      </c>
      <c r="C72" t="s">
        <v>63</v>
      </c>
      <c r="D72" t="s">
        <v>375</v>
      </c>
      <c r="E72" t="s">
        <v>64</v>
      </c>
      <c r="F72" t="s">
        <v>334</v>
      </c>
      <c r="G72" t="s">
        <v>374</v>
      </c>
      <c r="H72" s="63" t="s">
        <v>441</v>
      </c>
      <c r="I72" t="s">
        <v>68</v>
      </c>
      <c r="J72" s="14">
        <v>15</v>
      </c>
      <c r="K72" s="14" t="s">
        <v>343</v>
      </c>
      <c r="L72" t="s">
        <v>5</v>
      </c>
      <c r="M72" s="14">
        <v>1.875</v>
      </c>
      <c r="N72" s="14">
        <v>1.875</v>
      </c>
      <c r="AH72" s="17">
        <f t="shared" si="41"/>
        <v>1.875</v>
      </c>
      <c r="AI72" s="18">
        <f t="shared" si="23"/>
        <v>0</v>
      </c>
      <c r="AJ72" s="18">
        <f t="shared" si="24"/>
        <v>1.875</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20679</v>
      </c>
      <c r="B73" s="16">
        <v>44102</v>
      </c>
      <c r="C73" t="s">
        <v>63</v>
      </c>
      <c r="D73" t="s">
        <v>375</v>
      </c>
      <c r="E73" t="s">
        <v>64</v>
      </c>
      <c r="F73" t="s">
        <v>334</v>
      </c>
      <c r="G73" t="s">
        <v>374</v>
      </c>
      <c r="H73" s="63" t="s">
        <v>442</v>
      </c>
      <c r="I73" t="s">
        <v>68</v>
      </c>
      <c r="J73" s="14">
        <v>14</v>
      </c>
      <c r="K73" s="14" t="s">
        <v>343</v>
      </c>
      <c r="L73" t="s">
        <v>5</v>
      </c>
      <c r="M73" s="14">
        <v>1.75</v>
      </c>
      <c r="N73" s="14">
        <v>1.75</v>
      </c>
      <c r="AH73" s="17">
        <f t="shared" si="41"/>
        <v>1.75</v>
      </c>
      <c r="AI73" s="18">
        <f t="shared" si="23"/>
        <v>0</v>
      </c>
      <c r="AJ73" s="18">
        <f t="shared" si="24"/>
        <v>1.75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20681</v>
      </c>
      <c r="B74" s="16">
        <v>44102</v>
      </c>
      <c r="C74" t="s">
        <v>63</v>
      </c>
      <c r="D74" t="s">
        <v>334</v>
      </c>
      <c r="E74" t="s">
        <v>64</v>
      </c>
      <c r="F74" t="s">
        <v>375</v>
      </c>
      <c r="G74" t="s">
        <v>352</v>
      </c>
      <c r="H74" s="63" t="s">
        <v>433</v>
      </c>
      <c r="I74" t="s">
        <v>68</v>
      </c>
      <c r="J74" s="14">
        <v>16</v>
      </c>
      <c r="K74" s="14" t="s">
        <v>343</v>
      </c>
      <c r="L74" t="s">
        <v>5</v>
      </c>
      <c r="M74" s="14">
        <v>2</v>
      </c>
      <c r="N74" s="14">
        <v>2</v>
      </c>
      <c r="AH74" s="17">
        <f t="shared" si="41"/>
        <v>2</v>
      </c>
      <c r="AI74" s="18">
        <f t="shared" si="23"/>
        <v>2</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21272</v>
      </c>
      <c r="B75" s="16">
        <v>44367</v>
      </c>
      <c r="C75" t="s">
        <v>63</v>
      </c>
      <c r="D75" t="s">
        <v>334</v>
      </c>
      <c r="E75" t="s">
        <v>64</v>
      </c>
      <c r="F75" t="s">
        <v>376</v>
      </c>
      <c r="G75" t="s">
        <v>368</v>
      </c>
      <c r="H75" s="63" t="s">
        <v>434</v>
      </c>
      <c r="I75" t="s">
        <v>68</v>
      </c>
      <c r="J75" s="14">
        <v>21</v>
      </c>
      <c r="K75" s="14" t="s">
        <v>63</v>
      </c>
      <c r="L75" t="s">
        <v>3</v>
      </c>
      <c r="M75" s="14">
        <v>3.44</v>
      </c>
      <c r="N75" s="14">
        <v>2.31</v>
      </c>
      <c r="AH75" s="17">
        <f t="shared" si="41"/>
        <v>3.44</v>
      </c>
      <c r="AI75" s="18">
        <f t="shared" si="23"/>
        <v>3.44</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21429</v>
      </c>
      <c r="B76" s="16">
        <v>44423</v>
      </c>
      <c r="C76" t="s">
        <v>63</v>
      </c>
      <c r="D76" t="s">
        <v>334</v>
      </c>
      <c r="E76" t="s">
        <v>64</v>
      </c>
      <c r="F76" t="s">
        <v>376</v>
      </c>
      <c r="G76" t="s">
        <v>368</v>
      </c>
      <c r="H76" s="63" t="s">
        <v>434</v>
      </c>
      <c r="I76" t="s">
        <v>68</v>
      </c>
      <c r="J76" s="14">
        <v>21</v>
      </c>
      <c r="K76" s="14" t="s">
        <v>343</v>
      </c>
      <c r="L76" t="s">
        <v>5</v>
      </c>
      <c r="M76" s="14">
        <v>2.625</v>
      </c>
      <c r="N76" s="14">
        <v>2.625</v>
      </c>
      <c r="AH76" s="17">
        <f t="shared" si="41"/>
        <v>2.625</v>
      </c>
      <c r="AI76" s="18">
        <f t="shared" si="23"/>
        <v>2.625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21486</v>
      </c>
      <c r="B77" s="16">
        <v>44454</v>
      </c>
      <c r="C77" t="s">
        <v>63</v>
      </c>
      <c r="D77" t="s">
        <v>389</v>
      </c>
      <c r="E77" t="s">
        <v>64</v>
      </c>
      <c r="F77" t="s">
        <v>334</v>
      </c>
      <c r="G77" t="s">
        <v>366</v>
      </c>
      <c r="H77" s="63" t="s">
        <v>443</v>
      </c>
      <c r="I77" t="s">
        <v>68</v>
      </c>
      <c r="J77" s="14">
        <v>6</v>
      </c>
      <c r="K77" s="14" t="s">
        <v>63</v>
      </c>
      <c r="L77" t="s">
        <v>3</v>
      </c>
      <c r="M77" s="14">
        <v>1.3399999999999999</v>
      </c>
      <c r="N77" s="14">
        <v>0.66</v>
      </c>
      <c r="AH77" s="17">
        <f t="shared" si="41"/>
        <v>0.66</v>
      </c>
      <c r="AI77" s="18">
        <f t="shared" si="23"/>
        <v>0</v>
      </c>
      <c r="AJ77" s="18">
        <f t="shared" si="24"/>
        <v>0.66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21520</v>
      </c>
      <c r="B78" s="16">
        <v>44475</v>
      </c>
      <c r="C78" t="s">
        <v>63</v>
      </c>
      <c r="D78" t="s">
        <v>376</v>
      </c>
      <c r="E78" t="s">
        <v>64</v>
      </c>
      <c r="F78" t="s">
        <v>334</v>
      </c>
      <c r="G78" t="s">
        <v>358</v>
      </c>
      <c r="H78" s="63" t="s">
        <v>444</v>
      </c>
      <c r="I78" t="s">
        <v>68</v>
      </c>
      <c r="J78" s="14">
        <v>40</v>
      </c>
      <c r="K78" s="14" t="s">
        <v>63</v>
      </c>
      <c r="L78" t="s">
        <v>4</v>
      </c>
      <c r="M78" s="14">
        <v>5.7</v>
      </c>
      <c r="N78" s="14">
        <v>4.8</v>
      </c>
      <c r="AH78" s="17">
        <f t="shared" si="41"/>
        <v>4.8</v>
      </c>
      <c r="AI78" s="18">
        <f t="shared" si="23"/>
        <v>0</v>
      </c>
      <c r="AJ78" s="18">
        <f t="shared" si="24"/>
        <v>4.8</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21815</v>
      </c>
      <c r="B79" s="16">
        <v>44621</v>
      </c>
      <c r="C79" t="s">
        <v>63</v>
      </c>
      <c r="D79" t="s">
        <v>334</v>
      </c>
      <c r="E79" t="s">
        <v>64</v>
      </c>
      <c r="F79" t="s">
        <v>376</v>
      </c>
      <c r="G79" t="s">
        <v>366</v>
      </c>
      <c r="H79" s="63" t="s">
        <v>420</v>
      </c>
      <c r="I79" t="s">
        <v>68</v>
      </c>
      <c r="J79" s="14">
        <v>38</v>
      </c>
      <c r="K79" s="14" t="s">
        <v>343</v>
      </c>
      <c r="L79" t="s">
        <v>5</v>
      </c>
      <c r="M79" s="14">
        <v>4.75</v>
      </c>
      <c r="N79" s="14">
        <v>4.75</v>
      </c>
      <c r="AH79" s="17">
        <f t="shared" si="41"/>
        <v>4.75</v>
      </c>
      <c r="AI79" s="18">
        <f t="shared" si="23"/>
        <v>4.75</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21818</v>
      </c>
      <c r="B80" s="16">
        <v>44621</v>
      </c>
      <c r="C80" t="s">
        <v>63</v>
      </c>
      <c r="D80" t="s">
        <v>334</v>
      </c>
      <c r="E80" t="s">
        <v>64</v>
      </c>
      <c r="F80" t="s">
        <v>377</v>
      </c>
      <c r="G80" t="s">
        <v>368</v>
      </c>
      <c r="H80" s="63" t="s">
        <v>435</v>
      </c>
      <c r="I80" t="s">
        <v>69</v>
      </c>
      <c r="J80" s="14">
        <v>32</v>
      </c>
      <c r="K80" s="14" t="s">
        <v>64</v>
      </c>
      <c r="L80" t="s">
        <v>4</v>
      </c>
      <c r="M80" s="14">
        <v>7.68</v>
      </c>
      <c r="N80" s="14">
        <v>9.32</v>
      </c>
      <c r="AH80" s="17">
        <f t="shared" si="41"/>
        <v>7.68</v>
      </c>
      <c r="AI80" s="18">
        <f t="shared" si="23"/>
        <v>7.68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21858</v>
      </c>
      <c r="B81" s="16">
        <v>44638</v>
      </c>
      <c r="C81" t="s">
        <v>63</v>
      </c>
      <c r="D81" t="s">
        <v>376</v>
      </c>
      <c r="E81" t="s">
        <v>64</v>
      </c>
      <c r="F81" t="s">
        <v>334</v>
      </c>
      <c r="G81" t="s">
        <v>368</v>
      </c>
      <c r="H81" s="63" t="s">
        <v>445</v>
      </c>
      <c r="I81" t="s">
        <v>68</v>
      </c>
      <c r="J81" s="14">
        <v>42</v>
      </c>
      <c r="K81" s="14" t="s">
        <v>343</v>
      </c>
      <c r="L81" t="s">
        <v>5</v>
      </c>
      <c r="M81" s="14">
        <v>5.25</v>
      </c>
      <c r="N81" s="14">
        <v>5.25</v>
      </c>
      <c r="AH81" s="17">
        <f t="shared" si="41"/>
        <v>5.25</v>
      </c>
      <c r="AI81" s="18">
        <f t="shared" si="23"/>
        <v>0</v>
      </c>
      <c r="AJ81" s="18">
        <f t="shared" si="24"/>
        <v>5.25</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21875</v>
      </c>
      <c r="B82" s="16">
        <v>44645</v>
      </c>
      <c r="C82" t="s">
        <v>63</v>
      </c>
      <c r="D82" t="s">
        <v>375</v>
      </c>
      <c r="E82" t="s">
        <v>64</v>
      </c>
      <c r="F82" t="s">
        <v>334</v>
      </c>
      <c r="G82" t="s">
        <v>341</v>
      </c>
      <c r="H82" s="63" t="s">
        <v>446</v>
      </c>
      <c r="I82" t="s">
        <v>68</v>
      </c>
      <c r="J82" s="14">
        <v>24</v>
      </c>
      <c r="K82" s="14" t="s">
        <v>343</v>
      </c>
      <c r="L82" t="s">
        <v>5</v>
      </c>
      <c r="M82" s="14">
        <v>3</v>
      </c>
      <c r="N82" s="14">
        <v>3</v>
      </c>
      <c r="AH82" s="17">
        <f t="shared" si="41"/>
        <v>3</v>
      </c>
      <c r="AI82" s="18">
        <f t="shared" si="23"/>
        <v>0</v>
      </c>
      <c r="AJ82" s="18">
        <f t="shared" si="24"/>
        <v>3</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21879</v>
      </c>
      <c r="B83" s="16">
        <v>44645</v>
      </c>
      <c r="C83" t="s">
        <v>63</v>
      </c>
      <c r="D83" t="s">
        <v>375</v>
      </c>
      <c r="E83" t="s">
        <v>64</v>
      </c>
      <c r="F83" t="s">
        <v>334</v>
      </c>
      <c r="G83" t="s">
        <v>368</v>
      </c>
      <c r="H83" s="63" t="s">
        <v>447</v>
      </c>
      <c r="I83" t="s">
        <v>68</v>
      </c>
      <c r="J83" s="14">
        <v>18</v>
      </c>
      <c r="K83" s="14" t="s">
        <v>64</v>
      </c>
      <c r="L83" t="s">
        <v>3</v>
      </c>
      <c r="M83" s="14">
        <v>1.98</v>
      </c>
      <c r="N83" s="14">
        <v>3.02</v>
      </c>
      <c r="AH83" s="17">
        <f t="shared" si="41"/>
        <v>3.02</v>
      </c>
      <c r="AI83" s="18">
        <f t="shared" si="23"/>
        <v>0</v>
      </c>
      <c r="AJ83" s="18">
        <f t="shared" si="24"/>
        <v>3.02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21959</v>
      </c>
      <c r="B84" s="16">
        <v>44685</v>
      </c>
      <c r="C84" t="s">
        <v>63</v>
      </c>
      <c r="D84" t="s">
        <v>334</v>
      </c>
      <c r="E84" t="s">
        <v>64</v>
      </c>
      <c r="F84" t="s">
        <v>377</v>
      </c>
      <c r="G84" t="s">
        <v>352</v>
      </c>
      <c r="H84" s="63" t="s">
        <v>436</v>
      </c>
      <c r="I84" t="s">
        <v>69</v>
      </c>
      <c r="J84" s="14">
        <v>47</v>
      </c>
      <c r="K84" s="14" t="s">
        <v>63</v>
      </c>
      <c r="L84" t="s">
        <v>4</v>
      </c>
      <c r="M84" s="14">
        <v>13.22</v>
      </c>
      <c r="N84" s="14">
        <v>11.28</v>
      </c>
      <c r="AH84" s="17">
        <f t="shared" si="41"/>
        <v>13.22</v>
      </c>
      <c r="AI84" s="18">
        <f t="shared" si="23"/>
        <v>13.22</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22249</v>
      </c>
      <c r="B85" s="16">
        <v>44805</v>
      </c>
      <c r="C85" t="s">
        <v>63</v>
      </c>
      <c r="D85" t="s">
        <v>334</v>
      </c>
      <c r="E85" t="s">
        <v>64</v>
      </c>
      <c r="F85" t="s">
        <v>377</v>
      </c>
      <c r="G85" t="s">
        <v>341</v>
      </c>
      <c r="H85" s="61" t="s">
        <v>378</v>
      </c>
      <c r="I85" t="s">
        <v>69</v>
      </c>
      <c r="J85" s="14">
        <v>23</v>
      </c>
      <c r="K85" s="14" t="s">
        <v>63</v>
      </c>
      <c r="L85" t="s">
        <v>4</v>
      </c>
      <c r="M85" s="14">
        <v>6.98</v>
      </c>
      <c r="N85" s="14">
        <v>5.52</v>
      </c>
      <c r="AH85" s="17">
        <f t="shared" si="41"/>
        <v>6.98</v>
      </c>
      <c r="AI85" s="18">
        <f t="shared" si="23"/>
        <v>6.98</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22269</v>
      </c>
      <c r="B86" s="16">
        <v>44816</v>
      </c>
      <c r="C86" t="s">
        <v>63</v>
      </c>
      <c r="D86" t="s">
        <v>334</v>
      </c>
      <c r="E86" t="s">
        <v>64</v>
      </c>
      <c r="F86" t="s">
        <v>359</v>
      </c>
      <c r="G86" t="s">
        <v>341</v>
      </c>
      <c r="H86" s="61" t="s">
        <v>379</v>
      </c>
      <c r="I86" t="s">
        <v>69</v>
      </c>
      <c r="J86" s="14">
        <v>19</v>
      </c>
      <c r="K86" s="14" t="s">
        <v>64</v>
      </c>
      <c r="L86" t="s">
        <v>4</v>
      </c>
      <c r="M86" s="14">
        <v>4.5599999999999996</v>
      </c>
      <c r="N86" s="14">
        <v>5.94</v>
      </c>
      <c r="AH86" s="17">
        <f t="shared" si="41"/>
        <v>4.5599999999999996</v>
      </c>
      <c r="AI86" s="18">
        <f t="shared" si="23"/>
        <v>4.5599999999999996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22414</v>
      </c>
      <c r="B87" s="16">
        <v>44892</v>
      </c>
      <c r="C87" t="s">
        <v>63</v>
      </c>
      <c r="D87" t="s">
        <v>334</v>
      </c>
      <c r="E87" t="s">
        <v>64</v>
      </c>
      <c r="F87" t="s">
        <v>375</v>
      </c>
      <c r="G87" t="s">
        <v>352</v>
      </c>
      <c r="H87" s="61" t="s">
        <v>437</v>
      </c>
      <c r="I87" t="s">
        <v>68</v>
      </c>
      <c r="J87" s="14">
        <v>17</v>
      </c>
      <c r="K87" s="14" t="s">
        <v>343</v>
      </c>
      <c r="L87" t="s">
        <v>5</v>
      </c>
      <c r="M87" s="14">
        <v>2.125</v>
      </c>
      <c r="N87" s="14">
        <v>2.125</v>
      </c>
      <c r="AH87" s="17">
        <f t="shared" si="41"/>
        <v>2.125</v>
      </c>
      <c r="AI87" s="18">
        <f t="shared" si="23"/>
        <v>2.125</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22500</v>
      </c>
      <c r="B88" s="16">
        <v>44948</v>
      </c>
      <c r="C88" t="s">
        <v>63</v>
      </c>
      <c r="D88" t="s">
        <v>334</v>
      </c>
      <c r="E88" t="s">
        <v>64</v>
      </c>
      <c r="F88" t="s">
        <v>380</v>
      </c>
      <c r="G88" t="s">
        <v>352</v>
      </c>
      <c r="H88" s="64" t="s">
        <v>438</v>
      </c>
      <c r="I88" t="s">
        <v>69</v>
      </c>
      <c r="J88" s="14">
        <v>100</v>
      </c>
      <c r="K88" s="14" t="s">
        <v>64</v>
      </c>
      <c r="L88" t="s">
        <v>3</v>
      </c>
      <c r="M88" s="14">
        <v>22</v>
      </c>
      <c r="N88" s="14">
        <v>29</v>
      </c>
      <c r="AH88" s="17">
        <f t="shared" si="41"/>
        <v>22</v>
      </c>
      <c r="AI88" s="18">
        <f t="shared" si="23"/>
        <v>22</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22501</v>
      </c>
      <c r="B89" s="16">
        <v>44948</v>
      </c>
      <c r="C89" t="s">
        <v>63</v>
      </c>
      <c r="D89" t="s">
        <v>334</v>
      </c>
      <c r="E89" t="s">
        <v>64</v>
      </c>
      <c r="F89" t="s">
        <v>375</v>
      </c>
      <c r="G89" t="s">
        <v>352</v>
      </c>
      <c r="H89" s="63" t="s">
        <v>439</v>
      </c>
      <c r="I89" t="s">
        <v>68</v>
      </c>
      <c r="J89" s="14">
        <v>17</v>
      </c>
      <c r="K89" s="14" t="s">
        <v>343</v>
      </c>
      <c r="L89" t="s">
        <v>5</v>
      </c>
      <c r="M89" s="14">
        <v>2.125</v>
      </c>
      <c r="N89" s="14">
        <v>2.125</v>
      </c>
      <c r="AH89" s="17">
        <f t="shared" si="41"/>
        <v>2.125</v>
      </c>
      <c r="AI89" s="18">
        <f t="shared" si="23"/>
        <v>2.125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22722</v>
      </c>
      <c r="B90" s="16">
        <v>45106</v>
      </c>
      <c r="C90" t="s">
        <v>63</v>
      </c>
      <c r="D90" t="s">
        <v>334</v>
      </c>
      <c r="E90" t="s">
        <v>64</v>
      </c>
      <c r="F90" t="s">
        <v>381</v>
      </c>
      <c r="G90" t="s">
        <v>382</v>
      </c>
      <c r="H90" s="61" t="s">
        <v>383</v>
      </c>
      <c r="I90" t="s">
        <v>69</v>
      </c>
      <c r="J90" s="14">
        <v>46</v>
      </c>
      <c r="K90" s="14" t="s">
        <v>64</v>
      </c>
      <c r="L90" t="s">
        <v>3</v>
      </c>
      <c r="M90" s="14">
        <v>10.120000000000001</v>
      </c>
      <c r="N90" s="14">
        <v>13.879999999999999</v>
      </c>
      <c r="AH90" s="17">
        <f t="shared" si="41"/>
        <v>10.120000000000001</v>
      </c>
      <c r="AI90" s="18">
        <f t="shared" si="23"/>
        <v>10.120000000000001</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23061</v>
      </c>
      <c r="B91" s="16">
        <v>45436</v>
      </c>
      <c r="C91" t="s">
        <v>63</v>
      </c>
      <c r="D91" t="s">
        <v>334</v>
      </c>
      <c r="E91" t="s">
        <v>64</v>
      </c>
      <c r="F91" t="s">
        <v>384</v>
      </c>
      <c r="G91" t="s">
        <v>352</v>
      </c>
      <c r="H91" s="64" t="s">
        <v>403</v>
      </c>
      <c r="I91" t="s">
        <v>69</v>
      </c>
      <c r="J91" s="14">
        <v>24</v>
      </c>
      <c r="K91" s="14" t="s">
        <v>64</v>
      </c>
      <c r="L91" t="s">
        <v>4</v>
      </c>
      <c r="M91" s="14">
        <v>5.76</v>
      </c>
      <c r="N91" s="14">
        <v>7.24</v>
      </c>
      <c r="AH91" s="17">
        <f t="shared" si="41"/>
        <v>5.76</v>
      </c>
      <c r="AI91" s="18">
        <f t="shared" si="23"/>
        <v>5.76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23080</v>
      </c>
      <c r="B92" s="16">
        <v>45562</v>
      </c>
      <c r="C92" t="s">
        <v>63</v>
      </c>
      <c r="D92" t="s">
        <v>334</v>
      </c>
      <c r="E92" t="s">
        <v>64</v>
      </c>
      <c r="F92" t="s">
        <v>375</v>
      </c>
      <c r="G92" t="s">
        <v>352</v>
      </c>
      <c r="H92" s="61" t="s">
        <v>385</v>
      </c>
      <c r="I92" t="s">
        <v>68</v>
      </c>
      <c r="J92" s="14">
        <v>98</v>
      </c>
      <c r="K92" s="14" t="s">
        <v>343</v>
      </c>
      <c r="L92" t="s">
        <v>5</v>
      </c>
      <c r="M92" s="14">
        <v>12.25</v>
      </c>
      <c r="N92" s="14">
        <v>12.25</v>
      </c>
      <c r="AH92" s="17">
        <f t="shared" si="41"/>
        <v>12.25</v>
      </c>
      <c r="AI92" s="18">
        <f t="shared" si="23"/>
        <v>12.25</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23268</v>
      </c>
      <c r="B93" s="16">
        <v>45717</v>
      </c>
      <c r="C93" t="s">
        <v>63</v>
      </c>
      <c r="D93" t="s">
        <v>334</v>
      </c>
      <c r="E93" t="s">
        <v>64</v>
      </c>
      <c r="F93" t="s">
        <v>380</v>
      </c>
      <c r="G93" t="s">
        <v>366</v>
      </c>
      <c r="H93" s="61" t="s">
        <v>386</v>
      </c>
      <c r="I93" t="s">
        <v>69</v>
      </c>
      <c r="J93" s="14">
        <v>85</v>
      </c>
      <c r="K93" s="14" t="s">
        <v>343</v>
      </c>
      <c r="L93" t="s">
        <v>5</v>
      </c>
      <c r="M93" s="14">
        <v>21.25</v>
      </c>
      <c r="N93" s="14">
        <v>21.25</v>
      </c>
      <c r="AH93" s="17">
        <f t="shared" si="41"/>
        <v>21.25</v>
      </c>
      <c r="AI93" s="18">
        <f t="shared" si="23"/>
        <v>21.25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23333</v>
      </c>
      <c r="B94" s="16">
        <v>45748</v>
      </c>
      <c r="C94" t="s">
        <v>63</v>
      </c>
      <c r="D94" t="s">
        <v>334</v>
      </c>
      <c r="E94" t="s">
        <v>64</v>
      </c>
      <c r="F94" t="s">
        <v>380</v>
      </c>
      <c r="G94" t="s">
        <v>374</v>
      </c>
      <c r="H94" s="61" t="s">
        <v>450</v>
      </c>
      <c r="I94" t="s">
        <v>69</v>
      </c>
      <c r="J94" s="14">
        <v>8</v>
      </c>
      <c r="K94" s="14" t="s">
        <v>64</v>
      </c>
      <c r="L94" t="s">
        <v>3</v>
      </c>
      <c r="M94" s="14">
        <v>1.76</v>
      </c>
      <c r="N94" s="14">
        <v>3.24</v>
      </c>
      <c r="AH94" s="17">
        <f t="shared" si="41"/>
        <v>1.76</v>
      </c>
      <c r="AI94" s="18">
        <f t="shared" si="23"/>
        <v>1.76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23662</v>
      </c>
      <c r="B95" s="16">
        <v>46054</v>
      </c>
      <c r="C95" t="s">
        <v>63</v>
      </c>
      <c r="D95" t="s">
        <v>334</v>
      </c>
      <c r="E95" t="s">
        <v>64</v>
      </c>
      <c r="F95" t="s">
        <v>451</v>
      </c>
      <c r="G95" t="s">
        <v>368</v>
      </c>
      <c r="H95" s="61" t="s">
        <v>452</v>
      </c>
      <c r="I95" t="s">
        <v>69</v>
      </c>
      <c r="J95" s="14">
        <v>45</v>
      </c>
      <c r="K95" s="14" t="s">
        <v>63</v>
      </c>
      <c r="L95" t="s">
        <v>3</v>
      </c>
      <c r="M95" s="14">
        <v>13.6</v>
      </c>
      <c r="N95" s="14">
        <v>9.9</v>
      </c>
      <c r="AH95" s="17">
        <f t="shared" si="41"/>
        <v>13.6</v>
      </c>
      <c r="AI95" s="18">
        <f t="shared" si="23"/>
        <v>13.6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23718</v>
      </c>
      <c r="B96" s="16">
        <v>46113</v>
      </c>
      <c r="C96" t="s">
        <v>63</v>
      </c>
      <c r="D96" t="s">
        <v>334</v>
      </c>
      <c r="E96" t="s">
        <v>64</v>
      </c>
      <c r="F96" t="s">
        <v>380</v>
      </c>
      <c r="G96" t="s">
        <v>368</v>
      </c>
      <c r="H96" s="61" t="s">
        <v>452</v>
      </c>
      <c r="I96" t="s">
        <v>69</v>
      </c>
      <c r="J96" s="14">
        <v>78</v>
      </c>
      <c r="K96" s="14" t="s">
        <v>63</v>
      </c>
      <c r="L96" t="s">
        <v>4</v>
      </c>
      <c r="M96" s="14">
        <v>21.28</v>
      </c>
      <c r="N96" s="14">
        <v>18.72</v>
      </c>
      <c r="AH96" s="17">
        <f t="shared" si="41"/>
        <v>21.28</v>
      </c>
      <c r="AI96" s="18">
        <f t="shared" si="23"/>
        <v>21.28</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c r="H97" s="61"/>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c r="H98" s="61"/>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c r="H99" s="61"/>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c r="H100" s="61"/>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c r="H101" s="61"/>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c r="H102" s="61"/>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c r="H103" s="61"/>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c r="H104" s="61"/>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c r="H105" s="61"/>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c r="H106" s="61"/>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c r="H107" s="61"/>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c r="H108" s="61"/>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c r="H109" s="61"/>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c r="H110" s="61"/>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c r="H111" s="61"/>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1"/>
      <c r="H112" s="61"/>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1"/>
      <c r="H113" s="61"/>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1"/>
      <c r="H114" s="61"/>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1"/>
      <c r="H115" s="61"/>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1"/>
      <c r="H116" s="61"/>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1"/>
      <c r="H117" s="61"/>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1"/>
      <c r="H118" s="61"/>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1"/>
      <c r="H119" s="61"/>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c r="H120" s="61"/>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c r="H121" s="61"/>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c r="H122" s="61"/>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c r="H123" s="61"/>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c r="H124" s="61"/>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1"/>
      <c r="H125" s="61"/>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1"/>
      <c r="H126" s="61"/>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1"/>
      <c r="H127" s="61"/>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1"/>
      <c r="H128" s="61"/>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1"/>
      <c r="H129" s="61"/>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1"/>
      <c r="H130" s="61"/>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1"/>
      <c r="H131" s="61"/>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1"/>
      <c r="H132" s="61"/>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1"/>
      <c r="H133" s="61"/>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1"/>
      <c r="H134" s="61"/>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c r="H135" s="61"/>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1"/>
      <c r="H136" s="61"/>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7:AD136 O96:AD96">
    <cfRule type="containsText" dxfId="28" priority="63" operator="containsText" text=", USA">
      <formula>NOT(ISERROR(SEARCH(", USA",A96)))</formula>
    </cfRule>
    <cfRule type="containsText" dxfId="27" priority="64" operator="containsText" text=", CSA">
      <formula>NOT(ISERROR(SEARCH(", CSA",A96)))</formula>
    </cfRule>
  </conditionalFormatting>
  <conditionalFormatting sqref="B2:G95">
    <cfRule type="containsText" dxfId="26" priority="3" operator="containsText" text=", USA">
      <formula>NOT(ISERROR(SEARCH(", USA",B2)))</formula>
    </cfRule>
    <cfRule type="containsText" dxfId="25" priority="4" operator="containsText" text=", CSA">
      <formula>NOT(ISERROR(SEARCH(", CSA",B2)))</formula>
    </cfRule>
  </conditionalFormatting>
  <conditionalFormatting sqref="H6 H11 H13 H21 H29">
    <cfRule type="containsText" dxfId="24" priority="57" operator="containsText" text=", USA">
      <formula>NOT(ISERROR(SEARCH(", USA",H6)))</formula>
    </cfRule>
    <cfRule type="containsText" dxfId="23" priority="58" operator="containsText" text=", CSA">
      <formula>NOT(ISERROR(SEARCH(", CSA",H6)))</formula>
    </cfRule>
  </conditionalFormatting>
  <conditionalFormatting sqref="H31">
    <cfRule type="containsText" dxfId="22" priority="55" operator="containsText" text=", USA">
      <formula>NOT(ISERROR(SEARCH(", USA",H31)))</formula>
    </cfRule>
    <cfRule type="containsText" dxfId="21" priority="56" operator="containsText" text=", CSA">
      <formula>NOT(ISERROR(SEARCH(", CSA",H31)))</formula>
    </cfRule>
  </conditionalFormatting>
  <conditionalFormatting sqref="H33:H35">
    <cfRule type="containsText" dxfId="20" priority="53" operator="containsText" text=", USA">
      <formula>NOT(ISERROR(SEARCH(", USA",H33)))</formula>
    </cfRule>
    <cfRule type="containsText" dxfId="19" priority="54" operator="containsText" text=", CSA">
      <formula>NOT(ISERROR(SEARCH(", CSA",H33)))</formula>
    </cfRule>
  </conditionalFormatting>
  <conditionalFormatting sqref="H37:H39">
    <cfRule type="containsText" dxfId="18" priority="51" operator="containsText" text=", USA">
      <formula>NOT(ISERROR(SEARCH(", USA",H37)))</formula>
    </cfRule>
    <cfRule type="containsText" dxfId="17" priority="52" operator="containsText" text=", CSA">
      <formula>NOT(ISERROR(SEARCH(", CSA",H37)))</formula>
    </cfRule>
  </conditionalFormatting>
  <conditionalFormatting sqref="H41 H43:H44 H48:H50 H56 H59:H61 H66:H70">
    <cfRule type="containsText" dxfId="16" priority="49" operator="containsText" text=", USA">
      <formula>NOT(ISERROR(SEARCH(", USA",H41)))</formula>
    </cfRule>
    <cfRule type="containsText" dxfId="15" priority="50" operator="containsText" text=", CSA">
      <formula>NOT(ISERROR(SEARCH(", CSA",H41)))</formula>
    </cfRule>
  </conditionalFormatting>
  <conditionalFormatting sqref="H72:H73">
    <cfRule type="containsText" dxfId="14" priority="43" operator="containsText" text=", USA">
      <formula>NOT(ISERROR(SEARCH(", USA",H72)))</formula>
    </cfRule>
    <cfRule type="containsText" dxfId="13" priority="44" operator="containsText" text=", CSA">
      <formula>NOT(ISERROR(SEARCH(", CSA",H72)))</formula>
    </cfRule>
  </conditionalFormatting>
  <conditionalFormatting sqref="H75 H77:H81">
    <cfRule type="containsText" dxfId="12" priority="33" operator="containsText" text=", USA">
      <formula>NOT(ISERROR(SEARCH(", USA",H75)))</formula>
    </cfRule>
    <cfRule type="containsText" dxfId="11" priority="34" operator="containsText" text=", CSA">
      <formula>NOT(ISERROR(SEARCH(", CSA",H75)))</formula>
    </cfRule>
  </conditionalFormatting>
  <conditionalFormatting sqref="H84 H86 H88">
    <cfRule type="containsText" dxfId="10" priority="31" operator="containsText" text=", USA">
      <formula>NOT(ISERROR(SEARCH(", USA",H84)))</formula>
    </cfRule>
    <cfRule type="containsText" dxfId="9" priority="32" operator="containsText" text=", CSA">
      <formula>NOT(ISERROR(SEARCH(", CSA",H84)))</formula>
    </cfRule>
  </conditionalFormatting>
  <conditionalFormatting sqref="H90">
    <cfRule type="containsText" dxfId="8" priority="19" operator="containsText" text=", USA">
      <formula>NOT(ISERROR(SEARCH(", USA",H90)))</formula>
    </cfRule>
    <cfRule type="containsText" dxfId="7" priority="20" operator="containsText" text=", CSA">
      <formula>NOT(ISERROR(SEARCH(", CSA",H90)))</formula>
    </cfRule>
  </conditionalFormatting>
  <conditionalFormatting sqref="H92:H93">
    <cfRule type="containsText" dxfId="6" priority="13" operator="containsText" text=", USA">
      <formula>NOT(ISERROR(SEARCH(", USA",H92)))</formula>
    </cfRule>
    <cfRule type="containsText" dxfId="5" priority="14" operator="containsText" text=", CSA">
      <formula>NOT(ISERROR(SEARCH(", CSA",H92)))</formula>
    </cfRule>
  </conditionalFormatting>
  <conditionalFormatting sqref="I2:AD95">
    <cfRule type="containsText" dxfId="4" priority="5" operator="containsText" text=", USA">
      <formula>NOT(ISERROR(SEARCH(", USA",I2)))</formula>
    </cfRule>
    <cfRule type="containsText" dxfId="3" priority="6" operator="containsText" text=", CSA">
      <formula>NOT(ISERROR(SEARCH(", CSA",I2)))</formula>
    </cfRule>
  </conditionalFormatting>
  <conditionalFormatting sqref="AI2:AZ1048576">
    <cfRule type="cellIs" dxfId="2" priority="71" operator="greaterThan">
      <formula>0</formula>
    </cfRule>
  </conditionalFormatting>
  <conditionalFormatting sqref="I96:N96 B96:G96">
    <cfRule type="containsText" dxfId="0" priority="1" operator="containsText" text=", USA">
      <formula>NOT(ISERROR(SEARCH(", USA",B96)))</formula>
    </cfRule>
    <cfRule type="containsText" dxfId="1" priority="2" operator="containsText" text=", CSA">
      <formula>NOT(ISERROR(SEARCH(", CSA",B96)))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Patrick Mossier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2026-04-24T21:21:34Z</dcterms:modified>
</cp:coreProperties>
</file>